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9FF45626-4207-4E24-9AF9-E4CA2F3A5EE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NN'!$A$3:$M$73</definedName>
    <definedName name="_xlnm._FilterDatabase" localSheetId="2" hidden="1">'Đầu vào (2)'!$A$1:$BG$70</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NN'!$F$1:$K$73</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7" i="15" l="1"/>
  <c r="D57" i="15"/>
  <c r="C57" i="15"/>
  <c r="B57" i="15"/>
  <c r="A57" i="15"/>
  <c r="AP50" i="15"/>
  <c r="AT50" i="15" s="1"/>
  <c r="AO50" i="15"/>
  <c r="AS50" i="15" s="1"/>
  <c r="AM50" i="15"/>
  <c r="AN50" i="15" s="1"/>
  <c r="AR50" i="15" s="1"/>
  <c r="T50" i="15"/>
  <c r="D50" i="15"/>
  <c r="C50" i="15"/>
  <c r="B50" i="15"/>
  <c r="A50" i="15"/>
  <c r="AQ43" i="15"/>
  <c r="AU43" i="15" s="1"/>
  <c r="AO43" i="15"/>
  <c r="AS43" i="15" s="1"/>
  <c r="AM43" i="15"/>
  <c r="AP43" i="15" s="1"/>
  <c r="AT43" i="15" s="1"/>
  <c r="Z43" i="15"/>
  <c r="Y43" i="15"/>
  <c r="T43" i="15"/>
  <c r="D43" i="15"/>
  <c r="C43" i="15"/>
  <c r="B43" i="15"/>
  <c r="A43" i="15"/>
  <c r="AN36" i="15"/>
  <c r="AR36" i="15" s="1"/>
  <c r="AM36" i="15"/>
  <c r="AQ36" i="15" s="1"/>
  <c r="AU36" i="15" s="1"/>
  <c r="Y36" i="15"/>
  <c r="T36" i="15"/>
  <c r="D36" i="15"/>
  <c r="C36" i="15"/>
  <c r="B36" i="15"/>
  <c r="A36" i="15"/>
  <c r="AM29" i="15"/>
  <c r="AQ29" i="15" s="1"/>
  <c r="AU29" i="15" s="1"/>
  <c r="Y29" i="15"/>
  <c r="T29" i="15"/>
  <c r="D29" i="15"/>
  <c r="C29" i="15"/>
  <c r="B29" i="15"/>
  <c r="A29" i="15"/>
  <c r="AP22" i="15"/>
  <c r="AT22" i="15" s="1"/>
  <c r="AO22" i="15"/>
  <c r="AS22" i="15" s="1"/>
  <c r="AM22" i="15"/>
  <c r="AN22" i="15" s="1"/>
  <c r="AR22" i="15" s="1"/>
  <c r="T22" i="15"/>
  <c r="D22" i="15"/>
  <c r="C22" i="15"/>
  <c r="B22" i="15"/>
  <c r="A22" i="15"/>
  <c r="AQ15" i="15"/>
  <c r="AU15" i="15" s="1"/>
  <c r="AO15" i="15"/>
  <c r="AS15" i="15" s="1"/>
  <c r="AM15" i="15"/>
  <c r="AP15" i="15" s="1"/>
  <c r="AT15" i="15" s="1"/>
  <c r="T15" i="15"/>
  <c r="D15" i="15"/>
  <c r="C15" i="15"/>
  <c r="B15" i="15"/>
  <c r="A15" i="15"/>
  <c r="AM8" i="15"/>
  <c r="AQ8" i="15" s="1"/>
  <c r="AU8" i="15" s="1"/>
  <c r="Y8" i="15"/>
  <c r="T8" i="15"/>
  <c r="D8" i="15"/>
  <c r="C8" i="15"/>
  <c r="B8" i="15"/>
  <c r="A8" i="15"/>
  <c r="AM1" i="15"/>
  <c r="AQ1" i="15" s="1"/>
  <c r="AU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22" i="15" l="1"/>
  <c r="AU22" i="15" s="1"/>
  <c r="AN29" i="15"/>
  <c r="AR29" i="15" s="1"/>
  <c r="AQ50" i="15"/>
  <c r="AU50" i="15" s="1"/>
  <c r="AO29" i="15"/>
  <c r="AS29" i="15" s="1"/>
  <c r="AN1" i="15"/>
  <c r="AR1" i="15" s="1"/>
  <c r="AP29" i="15"/>
  <c r="AT29" i="15" s="1"/>
  <c r="AO1" i="15"/>
  <c r="AS1" i="15" s="1"/>
  <c r="AP1" i="15"/>
  <c r="AT1" i="15" s="1"/>
  <c r="AO36" i="15"/>
  <c r="AS36" i="15" s="1"/>
  <c r="AN8" i="15"/>
  <c r="AR8" i="15" s="1"/>
  <c r="AP36" i="15"/>
  <c r="AT36" i="15" s="1"/>
  <c r="AO8" i="15"/>
  <c r="AS8" i="15" s="1"/>
  <c r="AP8" i="15"/>
  <c r="AT8" i="15" s="1"/>
  <c r="AN15" i="15"/>
  <c r="AR15" i="15" s="1"/>
  <c r="AN43" i="15"/>
  <c r="AR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67" i="13" l="1"/>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<sst xmlns="http://schemas.openxmlformats.org/spreadsheetml/2006/main" count="13564" uniqueCount="6467">
  <si>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</si>
  <si>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</si>
  <si>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</si>
  <si>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</si>
  <si>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</si>
  <si>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</si>
  <si>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</si>
  <si>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</si>
  <si>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</si>
  <si>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</si>
  <si>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</si>
  <si>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</si>
  <si>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</si>
  <si>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</si>
  <si>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</si>
  <si>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</si>
  <si>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</si>
  <si>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</si>
  <si>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</si>
  <si>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</si>
  <si>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</si>
  <si>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</si>
  <si>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</si>
  <si>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</si>
  <si>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</si>
  <si>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</si>
  <si>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</si>
  <si>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</si>
  <si>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</si>
  <si>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</si>
  <si>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</si>
  <si>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</si>
  <si>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</si>
  <si>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</si>
  <si>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</si>
  <si>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</si>
  <si>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</si>
  <si>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</si>
  <si>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</si>
  <si>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</si>
  <si>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</si>
  <si>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</si>
  <si>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</si>
  <si>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</si>
  <si>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</si>
  <si>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</si>
  <si>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</si>
  <si>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</si>
  <si>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</si>
  <si>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</si>
  <si>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</si>
  <si>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</si>
  <si>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</si>
  <si>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</si>
  <si>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</si>
  <si>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</si>
  <si>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</si>
  <si>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</si>
  <si>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</si>
  <si>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</si>
  <si>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</si>
  <si>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</si>
  <si>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</si>
  <si>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</si>
  <si>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</si>
  <si>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</si>
  <si>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</si>
  <si>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</si>
  <si>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</si>
  <si>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</si>
  <si>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</si>
  <si>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</si>
  <si>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</si>
  <si>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</si>
  <si>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</si>
  <si>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</si>
  <si>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</si>
  <si>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</si>
  <si>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</si>
  <si>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</si>
  <si>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</si>
  <si>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</si>
  <si>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</si>
  <si>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</si>
  <si>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</si>
  <si>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</si>
  <si>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</si>
  <si>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</si>
  <si>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</si>
  <si>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</si>
  <si>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</si>
  <si>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</si>
  <si>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</si>
  <si>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</si>
  <si>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</si>
  <si>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</si>
  <si>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</si>
  <si>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</si>
  <si>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</si>
  <si>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</si>
  <si>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</si>
  <si>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</si>
  <si>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</si>
  <si>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</si>
  <si>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</si>
  <si>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</si>
  <si>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</si>
  <si>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</si>
  <si>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</si>
  <si>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</si>
  <si>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</si>
  <si>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</si>
  <si>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</si>
  <si>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</si>
  <si>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</si>
  <si>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</si>
  <si>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</si>
  <si>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</si>
  <si>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</si>
  <si>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</si>
  <si>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</si>
  <si>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</si>
  <si>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</si>
  <si>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</si>
  <si>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</si>
  <si>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</si>
  <si>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</si>
  <si>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</si>
  <si>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</si>
  <si>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</si>
  <si>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</si>
  <si>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</si>
  <si>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</si>
  <si>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</si>
  <si>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</si>
  <si>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</si>
  <si>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</si>
  <si>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</si>
  <si>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</si>
  <si>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</si>
  <si>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</si>
  <si>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</si>
  <si>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</si>
  <si>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</si>
  <si>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</si>
  <si>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</si>
  <si>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</si>
  <si>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</si>
  <si>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</si>
  <si>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</si>
  <si>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</si>
  <si>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</si>
  <si>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</si>
  <si>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</si>
  <si>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</si>
  <si>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</si>
  <si>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</si>
  <si>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</si>
  <si>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</si>
  <si>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</si>
  <si>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</si>
  <si>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</si>
  <si>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</si>
  <si>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</si>
  <si>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</si>
  <si>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</si>
  <si>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</si>
  <si>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</si>
  <si>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</si>
  <si>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</si>
  <si>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</si>
  <si>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</si>
  <si>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</si>
  <si>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</si>
  <si>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</si>
  <si>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</si>
  <si>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</si>
  <si>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</si>
  <si>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</si>
  <si>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</si>
  <si>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</si>
  <si>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</si>
  <si>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</si>
  <si>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</si>
  <si>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</si>
  <si>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</si>
  <si>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</si>
  <si>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</si>
  <si>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</si>
  <si>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</si>
  <si>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</si>
  <si>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</si>
  <si>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</si>
  <si>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</si>
  <si>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</si>
  <si>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</si>
  <si>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</si>
  <si>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</si>
  <si>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</si>
  <si>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</si>
  <si>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</si>
  <si>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</si>
  <si>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</si>
  <si>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</si>
  <si>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</si>
  <si>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</si>
  <si>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</si>
  <si>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</si>
  <si>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</si>
  <si>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</si>
  <si>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</si>
  <si>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</si>
  <si>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</si>
  <si>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</si>
  <si>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</si>
  <si>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</si>
  <si>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</si>
  <si>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</si>
  <si>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</si>
  <si>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</si>
  <si>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</si>
  <si>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</si>
  <si>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</si>
  <si>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</si>
  <si>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</si>
  <si>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</si>
  <si>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</si>
  <si>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</si>
  <si>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</si>
  <si>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</si>
  <si>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</si>
  <si>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</si>
  <si>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</si>
  <si>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</si>
  <si>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</si>
  <si>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</si>
  <si>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</si>
  <si>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</si>
  <si>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</si>
  <si>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</si>
  <si>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</si>
  <si>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</si>
  <si>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</si>
  <si>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</si>
  <si>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</si>
  <si>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</si>
  <si>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</si>
  <si>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</si>
  <si>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</si>
  <si>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</si>
  <si>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</si>
  <si>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</si>
  <si>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</si>
  <si>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</si>
  <si>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</si>
  <si>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</si>
  <si>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</si>
  <si>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</si>
  <si>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</si>
  <si>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</si>
  <si>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</si>
  <si>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</si>
  <si>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</si>
  <si>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</si>
  <si>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</si>
  <si>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</si>
  <si>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</si>
  <si>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</si>
  <si>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</si>
  <si>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</si>
  <si>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</si>
  <si>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</si>
  <si>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</si>
  <si>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</si>
  <si>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</si>
  <si>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</si>
  <si>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</si>
  <si>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</si>
  <si>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</si>
  <si>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</si>
  <si>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</si>
  <si>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</si>
  <si>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</si>
  <si>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</si>
  <si>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</si>
  <si>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</si>
  <si>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</si>
  <si>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</si>
  <si>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</si>
  <si>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</si>
  <si>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</si>
  <si>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</si>
  <si>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</si>
  <si>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</si>
  <si>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</si>
  <si>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</si>
  <si>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</si>
  <si>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</si>
  <si>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</si>
  <si>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</si>
  <si>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</si>
  <si>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</si>
  <si>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</si>
  <si>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</si>
  <si>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</si>
  <si>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</si>
  <si>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</si>
  <si>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</si>
  <si>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</si>
  <si>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</si>
  <si>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</si>
  <si>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</si>
  <si>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</si>
  <si>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</si>
  <si>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</si>
  <si>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</si>
  <si>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</si>
  <si>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</si>
  <si>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</si>
  <si>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</si>
  <si>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</si>
  <si>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</si>
  <si>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</si>
  <si>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</si>
  <si>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</si>
  <si>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</si>
  <si>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</si>
  <si>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</si>
  <si>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</si>
  <si>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</si>
  <si>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</si>
  <si>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</si>
  <si>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</si>
  <si>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</si>
  <si>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</si>
  <si>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</si>
  <si>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</si>
  <si>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</si>
  <si>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</si>
  <si>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</si>
  <si>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</si>
  <si>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</si>
  <si>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</si>
  <si>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</si>
  <si>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</si>
  <si>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</si>
  <si>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</si>
  <si>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</si>
  <si>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</si>
  <si>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</si>
  <si>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</si>
  <si>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</si>
  <si>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</si>
  <si>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</si>
  <si>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</si>
  <si>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</si>
  <si>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</si>
  <si>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</si>
  <si>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</si>
  <si>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</si>
  <si>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</si>
  <si>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</si>
  <si>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</si>
  <si>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</si>
  <si>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</si>
  <si>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</si>
  <si>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</si>
  <si>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</si>
  <si>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</si>
  <si>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</si>
  <si>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</si>
  <si>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</si>
  <si>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</si>
  <si>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</si>
  <si>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</si>
  <si>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</si>
  <si>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</si>
  <si>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</si>
  <si>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</si>
  <si>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</si>
  <si>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</si>
  <si>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</si>
  <si>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</si>
  <si>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</si>
  <si>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</si>
  <si>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</si>
  <si>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</si>
  <si>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</si>
  <si>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</si>
  <si>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</si>
  <si>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</si>
  <si>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</si>
  <si>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</si>
  <si>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</si>
  <si>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</si>
  <si>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</si>
  <si>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</si>
  <si>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</si>
  <si>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</si>
  <si>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</si>
  <si>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</si>
  <si>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</si>
  <si>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</si>
  <si>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</si>
  <si>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</si>
  <si>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</si>
  <si>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</si>
  <si>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</si>
  <si>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</si>
  <si>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</si>
  <si>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</si>
  <si>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</si>
  <si>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</si>
  <si>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</si>
  <si>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</si>
  <si>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</si>
  <si>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</si>
  <si>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</si>
  <si>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</si>
  <si>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</si>
  <si>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</si>
  <si>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</si>
  <si>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</si>
  <si>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</si>
  <si>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</si>
  <si>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</si>
  <si>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</si>
  <si>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</si>
  <si>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</si>
  <si>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</si>
  <si>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</si>
  <si>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</si>
  <si>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</si>
  <si>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</si>
  <si>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</si>
  <si>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</si>
  <si>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</si>
  <si>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</si>
  <si>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</si>
  <si>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</si>
  <si>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</si>
  <si>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</si>
  <si>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</si>
  <si>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</si>
  <si>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</si>
  <si>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</si>
  <si>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</si>
  <si>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</si>
  <si>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</si>
  <si>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</si>
  <si>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</si>
  <si>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</si>
  <si>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</si>
  <si>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</si>
  <si>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</si>
  <si>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</si>
  <si>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</si>
  <si>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</si>
  <si>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</si>
  <si>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</si>
  <si>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</si>
  <si>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</si>
  <si>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</si>
  <si>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</si>
  <si>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</si>
  <si>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</si>
  <si>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</si>
  <si>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</si>
  <si>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</si>
  <si>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</si>
  <si>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</si>
  <si>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</si>
  <si>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</si>
  <si>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</si>
  <si>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</si>
  <si>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</si>
  <si>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</si>
  <si>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</si>
  <si>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</si>
  <si>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</si>
  <si>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</si>
  <si>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</si>
  <si>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</si>
  <si>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</si>
  <si>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</si>
  <si>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</si>
  <si>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</si>
  <si>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</si>
  <si>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</si>
  <si>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</si>
  <si>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</si>
  <si>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</si>
  <si>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</si>
  <si>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</si>
  <si>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</si>
  <si>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</si>
  <si>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</si>
  <si>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</si>
  <si>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</si>
  <si>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</si>
  <si>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</si>
  <si>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</si>
  <si>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</si>
  <si>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</si>
  <si>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</si>
  <si>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</si>
  <si>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</si>
  <si>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</si>
  <si>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</si>
  <si>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</si>
  <si>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</si>
  <si>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</si>
  <si>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</si>
  <si>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</si>
  <si>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</si>
  <si>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</si>
  <si>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</si>
  <si>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</si>
  <si>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</si>
  <si>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</si>
  <si>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</si>
  <si>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</si>
  <si>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</si>
  <si>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</si>
  <si>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</si>
  <si>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</si>
  <si>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</si>
  <si>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</si>
  <si>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</si>
  <si>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</si>
  <si>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</si>
  <si>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</si>
  <si>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</si>
  <si>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</si>
  <si>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</si>
  <si>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</si>
  <si>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</si>
  <si>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</si>
  <si>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</si>
  <si>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</si>
  <si>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</si>
  <si>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</si>
  <si>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</si>
  <si>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</si>
  <si>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</si>
  <si>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</si>
  <si>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</si>
  <si>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</si>
  <si>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</si>
  <si>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</si>
  <si>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</si>
  <si>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</si>
  <si>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</si>
  <si>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</si>
  <si>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</si>
  <si>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</si>
  <si>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</si>
  <si>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</si>
  <si>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</si>
  <si>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</si>
  <si>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</si>
  <si>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</si>
  <si>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</si>
  <si>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</si>
  <si>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</si>
  <si>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</si>
  <si>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</si>
  <si>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</si>
  <si>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</si>
  <si>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</si>
  <si>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</si>
  <si>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</si>
  <si>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</si>
  <si>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</si>
  <si>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</si>
  <si>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</si>
  <si>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</si>
  <si>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</si>
  <si>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</si>
  <si>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</si>
  <si>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</si>
  <si>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</si>
  <si>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</si>
  <si>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</si>
  <si>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</si>
  <si>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</si>
  <si>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</si>
  <si>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</si>
  <si>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</si>
  <si>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</si>
  <si>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</si>
  <si>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</si>
  <si>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</si>
  <si>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</si>
  <si>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</si>
  <si>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</si>
  <si>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</si>
  <si>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</si>
  <si>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</si>
  <si>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</si>
  <si>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</si>
  <si>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</si>
  <si>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</si>
  <si>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</si>
  <si>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</si>
  <si>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</si>
  <si>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</si>
  <si>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</si>
  <si>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</si>
  <si>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</si>
  <si>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</si>
  <si>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</si>
  <si>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</si>
  <si>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</si>
  <si>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</si>
  <si>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</si>
  <si>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</si>
  <si>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</si>
  <si>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</si>
  <si>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</si>
  <si>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</si>
  <si>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</si>
  <si>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</si>
  <si>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</si>
  <si>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</si>
  <si>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</si>
  <si>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</si>
  <si>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</si>
  <si>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</si>
  <si>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</si>
  <si>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</si>
  <si>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</si>
  <si>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</si>
  <si>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</si>
  <si>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</si>
  <si>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</si>
  <si>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</si>
  <si>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</si>
  <si>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</si>
  <si>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</si>
  <si>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</si>
  <si>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</si>
  <si>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</si>
  <si>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</si>
  <si>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</si>
  <si>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</si>
  <si>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</si>
  <si>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</si>
  <si>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</si>
  <si>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</si>
  <si>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</si>
  <si>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</si>
  <si>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</si>
  <si>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</si>
  <si>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</si>
  <si>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</si>
  <si>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</si>
  <si>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</si>
  <si>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</si>
  <si>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</si>
  <si>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</si>
  <si>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</si>
  <si>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</si>
  <si>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</si>
  <si>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</si>
  <si>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</si>
  <si>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</si>
  <si>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</si>
  <si>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</si>
  <si>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</si>
  <si>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</si>
  <si>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</si>
  <si>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</si>
  <si>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</si>
  <si>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</si>
  <si>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</si>
  <si>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</si>
  <si>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</si>
  <si>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</si>
  <si>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</si>
  <si>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</si>
  <si>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</si>
  <si>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</si>
  <si>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</si>
  <si>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</si>
  <si>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</si>
  <si>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</si>
  <si>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</si>
  <si>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</si>
  <si>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</si>
  <si>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</si>
  <si>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</si>
  <si>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</si>
  <si>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</si>
  <si>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</si>
  <si>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</si>
  <si>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</si>
  <si>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</si>
  <si>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</si>
  <si>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</si>
  <si>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</si>
  <si>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</si>
  <si>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</si>
  <si>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</si>
  <si>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</si>
  <si>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</si>
  <si>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</si>
  <si>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</si>
  <si>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</si>
  <si>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</si>
  <si>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</si>
  <si>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</si>
  <si>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</si>
  <si>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</si>
  <si>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</si>
  <si>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</si>
  <si>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</si>
  <si>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</si>
  <si>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</si>
  <si>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</si>
  <si>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</si>
  <si>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</si>
  <si>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</si>
  <si>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</si>
  <si>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</si>
  <si>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</si>
  <si>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</si>
  <si>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</si>
  <si>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</si>
  <si>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</si>
  <si>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</si>
  <si>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</si>
  <si>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</si>
  <si>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</si>
  <si>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</si>
  <si>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</si>
  <si>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</si>
  <si>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</si>
  <si>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</si>
  <si>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</si>
  <si>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</si>
  <si>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</si>
  <si>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</si>
  <si>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</si>
  <si>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</si>
  <si>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</si>
  <si>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</si>
  <si>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</si>
  <si>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</si>
  <si>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</si>
  <si>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</si>
  <si>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</si>
  <si>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</si>
  <si>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</si>
  <si>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</si>
  <si>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</si>
  <si>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</si>
  <si>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</si>
  <si>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</si>
  <si>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</si>
  <si>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</si>
  <si>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</si>
  <si>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</si>
  <si>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</si>
  <si>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</si>
  <si>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</si>
  <si>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</si>
  <si>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</si>
  <si>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</si>
  <si>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</si>
  <si>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</si>
  <si>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</si>
  <si>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</si>
  <si>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</si>
  <si>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</si>
  <si>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</si>
  <si>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</si>
  <si>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</si>
  <si>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</si>
  <si>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</si>
  <si>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</si>
  <si>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</si>
  <si>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</si>
  <si>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</si>
  <si>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</si>
  <si>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</si>
  <si>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</si>
  <si>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</si>
  <si>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</si>
  <si>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</si>
  <si>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</si>
  <si>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</si>
  <si>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</si>
  <si>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</si>
  <si>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</si>
  <si>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</si>
  <si>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</si>
  <si>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</si>
  <si>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</si>
  <si>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</si>
  <si>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</si>
  <si>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</si>
  <si>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</si>
  <si>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</si>
  <si>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</si>
  <si>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</si>
  <si>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</si>
  <si>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</si>
  <si>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</si>
  <si>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</si>
  <si>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</si>
  <si>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</si>
  <si>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</si>
  <si>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</si>
  <si>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</si>
  <si>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</si>
  <si>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</si>
  <si>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</si>
  <si>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</si>
  <si>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</si>
  <si>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</si>
  <si>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</si>
  <si>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</si>
  <si>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</si>
  <si>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</si>
  <si>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</si>
  <si>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</si>
  <si>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</si>
  <si>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</si>
  <si>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</si>
  <si>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</si>
  <si>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</si>
  <si>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</si>
  <si>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</si>
  <si>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</si>
  <si>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</si>
  <si>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</si>
  <si>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</si>
  <si>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</si>
  <si>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</si>
  <si>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</si>
  <si>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</si>
  <si>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</si>
  <si>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</si>
  <si>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</si>
  <si>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</si>
  <si>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</si>
  <si>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</si>
  <si>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</si>
  <si>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</si>
  <si>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</si>
  <si>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</si>
  <si>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</si>
  <si>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</si>
  <si>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</si>
  <si>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</si>
  <si>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</si>
  <si>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</si>
  <si>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</si>
  <si>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</si>
  <si>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</si>
  <si>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</si>
  <si>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</si>
  <si>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</si>
  <si>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</si>
  <si>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</si>
  <si>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</si>
  <si>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</si>
  <si>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</si>
  <si>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</si>
  <si>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</si>
  <si>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</si>
  <si>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</si>
  <si>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</si>
  <si>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</si>
  <si>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</si>
  <si>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</si>
  <si>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</si>
  <si>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</si>
  <si>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</si>
  <si>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</si>
  <si>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</si>
  <si>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</si>
  <si>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</si>
  <si>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</si>
  <si>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</si>
  <si>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</si>
  <si>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</si>
  <si>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</si>
  <si>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</si>
  <si>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</si>
  <si>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</si>
  <si>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</si>
  <si>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</si>
  <si>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</si>
  <si>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</si>
  <si>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</si>
  <si>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</si>
  <si>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</si>
  <si>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</si>
  <si>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</si>
  <si>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</si>
  <si>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</si>
  <si>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</si>
  <si>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</si>
  <si>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</si>
  <si>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</si>
  <si>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</si>
  <si>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</si>
  <si>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</si>
  <si>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</si>
  <si>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</si>
  <si>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</si>
  <si>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</si>
  <si>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</si>
  <si>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</si>
  <si>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</si>
  <si>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</si>
  <si>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</si>
  <si>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</si>
  <si>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</si>
  <si>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</si>
  <si>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</si>
  <si>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</si>
  <si>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</si>
  <si>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</si>
  <si>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</si>
  <si>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</si>
  <si>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</si>
  <si>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</si>
  <si>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</si>
  <si>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</si>
  <si>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</si>
  <si>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</si>
  <si>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</si>
  <si>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</si>
  <si>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</si>
  <si>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</si>
  <si>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</si>
  <si>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</si>
  <si>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</si>
  <si>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</si>
  <si>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</si>
  <si>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</si>
  <si>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</si>
  <si>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</si>
  <si>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</si>
  <si>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</si>
  <si>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</si>
  <si>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</si>
  <si>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</si>
  <si>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</si>
  <si>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</si>
  <si>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</si>
  <si>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</si>
  <si>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</si>
  <si>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</si>
  <si>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</si>
  <si>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</si>
  <si>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</si>
  <si>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</si>
  <si>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</si>
  <si>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</si>
  <si>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</si>
  <si>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</si>
  <si>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</si>
  <si>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</si>
  <si>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</si>
  <si>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</si>
  <si>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</si>
  <si>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</si>
  <si>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</si>
  <si>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</si>
  <si>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</si>
  <si>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</si>
  <si>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</si>
  <si>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</si>
  <si>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</si>
  <si>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</si>
  <si>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</si>
  <si>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</si>
  <si>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</si>
  <si>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</si>
  <si>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</si>
  <si>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</si>
  <si>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</si>
  <si>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</si>
  <si>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</si>
  <si>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</si>
  <si>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</si>
  <si>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</si>
  <si>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</si>
  <si>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</si>
  <si>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</si>
  <si>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</si>
  <si>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</si>
  <si>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</si>
  <si>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</si>
  <si>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</si>
  <si>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</si>
  <si>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</si>
  <si>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</si>
  <si>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</si>
  <si>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</si>
  <si>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</si>
  <si>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</si>
  <si>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</si>
  <si>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</si>
  <si>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</si>
  <si>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</si>
  <si>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</si>
  <si>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</si>
  <si>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</si>
  <si>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</si>
  <si>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</si>
  <si>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</si>
  <si>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</si>
  <si>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</si>
  <si>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</si>
  <si>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</si>
  <si>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</si>
  <si>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</si>
  <si>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</si>
  <si>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</si>
  <si>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</si>
  <si>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</si>
  <si>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</si>
  <si>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</si>
  <si>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</si>
  <si>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</si>
  <si>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</si>
  <si>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</si>
  <si>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</si>
  <si>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</si>
  <si>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</si>
  <si>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</si>
  <si>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</si>
  <si>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</si>
  <si>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</si>
  <si>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</si>
  <si>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</si>
  <si>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</si>
  <si>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</si>
  <si>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</si>
  <si>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</si>
  <si>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</si>
  <si>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</si>
  <si>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</si>
  <si>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</si>
  <si>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</si>
  <si>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</si>
  <si>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</si>
  <si>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</si>
  <si>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</si>
  <si>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</si>
  <si>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</si>
  <si>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</si>
  <si>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</si>
  <si>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</si>
  <si>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</si>
  <si>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</si>
  <si>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</si>
  <si>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</si>
  <si>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</si>
  <si>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</si>
  <si>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</si>
  <si>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</si>
  <si>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</si>
  <si>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</si>
  <si>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</si>
  <si>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</si>
  <si>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</si>
  <si>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</si>
  <si>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</si>
  <si>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</si>
  <si>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</si>
  <si>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</si>
  <si>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</si>
  <si>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</si>
  <si>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</si>
  <si>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</si>
  <si>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</si>
  <si>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</si>
  <si>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</si>
  <si>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</si>
  <si>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</si>
  <si>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</si>
  <si>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</si>
  <si>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</si>
  <si>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</si>
  <si>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</si>
  <si>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</si>
  <si>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</si>
  <si>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</si>
  <si>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</si>
  <si>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</si>
  <si>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</si>
  <si>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</si>
  <si>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</si>
  <si>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</si>
  <si>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</si>
  <si>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</si>
  <si>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</si>
  <si>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</si>
  <si>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</si>
  <si>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</si>
  <si>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</si>
  <si>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</si>
  <si>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</si>
  <si>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</si>
  <si>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</si>
  <si>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</si>
  <si>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</si>
  <si>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</si>
  <si>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</si>
  <si>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</si>
  <si>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</si>
  <si>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</si>
  <si>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</si>
  <si>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</si>
  <si>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</si>
  <si>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</si>
  <si>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</si>
  <si>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</si>
  <si>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</si>
  <si>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</si>
  <si>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</si>
  <si>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</si>
  <si>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</si>
  <si>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</si>
  <si>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</si>
  <si>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</si>
  <si>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</si>
  <si>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</si>
  <si>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</si>
  <si>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</si>
  <si>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</si>
  <si>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</si>
  <si>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</si>
  <si>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</si>
  <si>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</si>
  <si>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</si>
  <si>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</si>
  <si>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</si>
  <si>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</si>
  <si>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</si>
  <si>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</si>
  <si>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</si>
  <si>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</si>
  <si>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</si>
  <si>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</si>
  <si>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</si>
  <si>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</si>
  <si>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</si>
  <si>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</si>
  <si>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</si>
  <si>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</si>
  <si>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</si>
  <si>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</si>
  <si>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</si>
  <si>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</si>
  <si>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</si>
  <si>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</si>
  <si>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</si>
  <si>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</si>
  <si>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</si>
  <si>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</si>
  <si>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</si>
  <si>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</si>
  <si>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</si>
  <si>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</si>
  <si>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</si>
  <si>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</si>
  <si>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</si>
  <si>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</si>
  <si>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</si>
  <si>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</si>
  <si>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</si>
  <si>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</si>
  <si>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</si>
  <si>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</si>
  <si>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</si>
  <si>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</si>
  <si>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</si>
  <si>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</si>
  <si>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</si>
  <si>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</si>
  <si>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</si>
  <si>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</si>
  <si>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</si>
  <si>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</si>
  <si>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</si>
  <si>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</si>
  <si>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</si>
  <si>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</si>
  <si>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</si>
  <si>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</si>
  <si>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</si>
  <si>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</si>
  <si>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</si>
  <si>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</si>
  <si>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</si>
  <si>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</si>
  <si>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</si>
  <si>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</si>
  <si>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</si>
  <si>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</si>
  <si>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</si>
  <si>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</si>
  <si>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</si>
  <si>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</si>
  <si>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</si>
  <si>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</si>
  <si>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</si>
  <si>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</si>
  <si>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</si>
  <si>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</si>
  <si>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</si>
  <si>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</si>
  <si>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</si>
  <si>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</si>
  <si>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</si>
  <si>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</si>
  <si>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</si>
  <si>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</si>
  <si>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</si>
  <si>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</si>
  <si>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</si>
  <si>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</si>
  <si>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</si>
  <si>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</si>
  <si>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</si>
  <si>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</si>
  <si>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</si>
  <si>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</si>
  <si>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</si>
  <si>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</si>
  <si>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</si>
  <si>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</si>
  <si>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</si>
  <si>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</si>
  <si>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</si>
  <si>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</si>
  <si>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</si>
  <si>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</si>
  <si>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</si>
  <si>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</si>
  <si>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</si>
  <si>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</si>
  <si>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</si>
  <si>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</si>
  <si>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</si>
  <si>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</si>
  <si>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</si>
  <si>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</si>
  <si>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</si>
  <si>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</si>
  <si>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</si>
  <si>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</si>
  <si>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</si>
  <si>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</si>
  <si>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</si>
  <si>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</si>
  <si>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</si>
  <si>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</si>
  <si>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</si>
  <si>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</si>
  <si>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</si>
  <si>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</si>
  <si>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</si>
  <si>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</si>
  <si>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</si>
  <si>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</si>
  <si>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</si>
  <si>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</si>
  <si>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</si>
  <si>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</si>
  <si>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</si>
  <si>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</si>
  <si>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</si>
  <si>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</si>
  <si>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</si>
  <si>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</si>
  <si>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</si>
  <si>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</si>
  <si>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</si>
  <si>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</si>
  <si>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</si>
  <si>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</si>
  <si>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</si>
  <si>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</si>
  <si>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</si>
  <si>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</si>
  <si>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</si>
  <si>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</si>
  <si>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</si>
  <si>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</si>
  <si>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</si>
  <si>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</si>
  <si>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</si>
  <si>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</si>
  <si>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</si>
  <si>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</si>
  <si>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</si>
  <si>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</si>
  <si>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</si>
  <si>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</si>
  <si>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</si>
  <si>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</si>
  <si>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</si>
  <si>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</si>
  <si>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</si>
  <si>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</si>
  <si>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</si>
  <si>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</si>
  <si>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</si>
  <si>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</si>
  <si>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</si>
  <si>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</si>
  <si>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</si>
  <si>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</si>
  <si>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</si>
  <si>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</si>
  <si>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</si>
  <si>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</si>
  <si>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</si>
  <si>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</si>
  <si>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</si>
  <si>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</si>
  <si>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</si>
  <si>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</si>
  <si>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</si>
  <si>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</si>
  <si>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</si>
  <si>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</si>
  <si>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</si>
  <si>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</si>
  <si>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</si>
  <si>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</si>
  <si>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</si>
  <si>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</si>
  <si>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</si>
  <si>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</si>
  <si>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</si>
  <si>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</si>
  <si>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</si>
  <si>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</si>
  <si>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</si>
  <si>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</si>
  <si>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</si>
  <si>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</si>
  <si>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</si>
  <si>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</si>
  <si>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</si>
  <si>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</si>
  <si>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</si>
  <si>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</si>
  <si>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</si>
  <si>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</si>
  <si>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</si>
  <si>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</si>
  <si>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</si>
  <si>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</si>
  <si>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</si>
  <si>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</si>
  <si>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</si>
  <si>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</si>
  <si>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</si>
  <si>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</si>
  <si>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</si>
  <si>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</si>
  <si>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</si>
  <si>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</si>
  <si>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</si>
  <si>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</si>
  <si>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</si>
  <si>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</si>
  <si>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</si>
  <si>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</si>
  <si>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</si>
  <si>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</si>
  <si>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</si>
  <si>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</si>
  <si>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</si>
  <si>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</si>
  <si>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</si>
  <si>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</si>
  <si>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</si>
  <si>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</si>
  <si>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</si>
  <si>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</si>
  <si>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</si>
  <si>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</si>
  <si>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</si>
  <si>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</si>
  <si>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</si>
  <si>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</si>
  <si>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</si>
  <si>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</si>
  <si>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</si>
  <si>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</si>
  <si>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</si>
  <si>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</si>
  <si>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</si>
  <si>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</si>
  <si>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</si>
  <si>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</si>
  <si>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</si>
  <si>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</si>
  <si>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</si>
  <si>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</si>
  <si>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</si>
  <si>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</si>
  <si>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</si>
  <si>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</si>
  <si>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</si>
  <si>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</si>
  <si>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</si>
  <si>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</si>
  <si>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</si>
  <si>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</si>
  <si>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</si>
  <si>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</si>
  <si>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</si>
  <si>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</si>
  <si>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</si>
  <si>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</si>
  <si>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</si>
  <si>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</si>
  <si>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</si>
  <si>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</si>
  <si>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</si>
  <si>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</si>
  <si>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</si>
  <si>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</si>
  <si>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</si>
  <si>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</si>
  <si>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</si>
  <si>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</si>
  <si>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</si>
  <si>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</si>
  <si>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</si>
  <si>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</si>
  <si>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</si>
  <si>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</si>
  <si>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</si>
  <si>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</si>
  <si>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</si>
  <si>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</si>
  <si>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</si>
  <si>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</si>
  <si>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</si>
  <si>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</si>
  <si>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</si>
  <si>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</si>
  <si>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</si>
  <si>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</si>
  <si>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</si>
  <si>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</si>
  <si>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</si>
  <si>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</si>
  <si>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</si>
  <si>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</si>
  <si>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</si>
  <si>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</si>
  <si>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</si>
  <si>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</si>
  <si>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</si>
  <si>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</si>
  <si>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</si>
  <si>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</si>
  <si>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</si>
  <si>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</si>
  <si>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</si>
  <si>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</si>
  <si>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</si>
  <si>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</si>
  <si>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</si>
  <si>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</si>
  <si>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</si>
  <si>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</si>
  <si>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</si>
  <si>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</si>
  <si>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</si>
  <si>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</si>
  <si>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</si>
  <si>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</si>
  <si>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</si>
  <si>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</si>
  <si>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</si>
  <si>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</si>
  <si>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</si>
  <si>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</si>
  <si>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</si>
  <si>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</si>
  <si>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</si>
  <si>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</si>
  <si>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</si>
  <si>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</si>
  <si>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</si>
  <si>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</si>
  <si>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</si>
  <si>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</si>
  <si>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</si>
  <si>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</si>
  <si>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</si>
  <si>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</si>
  <si>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</si>
  <si>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</si>
  <si>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</si>
  <si>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</si>
  <si>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</si>
  <si>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</si>
  <si>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</si>
  <si>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</si>
  <si>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</si>
  <si>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</si>
  <si>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</si>
  <si>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</si>
  <si>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</si>
  <si>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</si>
  <si>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</si>
  <si>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</si>
  <si>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</si>
  <si>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</si>
  <si>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</si>
  <si>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</si>
  <si>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</si>
  <si>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</si>
  <si>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</si>
  <si>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</si>
  <si>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</si>
  <si>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</si>
  <si>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</si>
  <si>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</si>
  <si>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</si>
  <si>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</si>
  <si>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</si>
  <si>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</si>
  <si>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</si>
  <si>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</si>
  <si>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</si>
  <si>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</si>
  <si>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</si>
  <si>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</si>
  <si>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</si>
  <si>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</si>
  <si>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</si>
  <si>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</si>
  <si>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</si>
  <si>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</si>
  <si>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</si>
  <si>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</si>
  <si>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</si>
  <si>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</si>
  <si>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</si>
  <si>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</si>
  <si>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</si>
  <si>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</si>
  <si>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</si>
  <si>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</si>
  <si>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</si>
  <si>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</si>
  <si>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</si>
  <si>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</si>
  <si>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</si>
  <si>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</si>
  <si>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</si>
  <si>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</si>
  <si>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</si>
  <si>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</si>
  <si>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</si>
  <si>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</si>
  <si>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</si>
  <si>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</si>
  <si>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</si>
  <si>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</si>
  <si>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</si>
  <si>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</si>
  <si>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</si>
  <si>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</si>
  <si>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</si>
  <si>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</si>
  <si>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</si>
  <si>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</si>
  <si>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</si>
  <si>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</si>
  <si>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</si>
  <si>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</si>
  <si>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</si>
  <si>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</si>
  <si>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</si>
  <si>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</si>
  <si>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</si>
  <si>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</si>
  <si>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</si>
  <si>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</si>
  <si>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</si>
  <si>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</si>
  <si>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</si>
  <si>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</si>
  <si>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</si>
  <si>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</si>
  <si>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</si>
  <si>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</si>
  <si>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</si>
  <si>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</si>
  <si>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</si>
  <si>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</si>
  <si>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</si>
  <si>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</si>
  <si>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</si>
  <si>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</si>
  <si>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</si>
  <si>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</si>
  <si>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</si>
  <si>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</si>
  <si>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</si>
  <si>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</si>
  <si>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</si>
  <si>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</si>
  <si>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</si>
  <si>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</si>
  <si>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</si>
  <si>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</si>
  <si>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</si>
  <si>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</si>
  <si>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</si>
  <si>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</si>
  <si>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</si>
  <si>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</si>
  <si>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</si>
  <si>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</si>
  <si>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</si>
  <si>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</si>
  <si>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</si>
  <si>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</si>
  <si>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</si>
  <si>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</si>
  <si>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</si>
  <si>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</si>
  <si>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</si>
  <si>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</si>
  <si>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</si>
  <si>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</si>
  <si>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</si>
  <si>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</si>
  <si>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</si>
  <si>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</si>
  <si>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</si>
  <si>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</si>
  <si>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</si>
  <si>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</si>
  <si>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</si>
  <si>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</si>
  <si>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</si>
  <si>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</si>
  <si>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</si>
  <si>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</si>
  <si>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</si>
  <si>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</si>
  <si>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</si>
  <si>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</si>
  <si>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</si>
  <si>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</si>
  <si>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</si>
  <si>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</si>
  <si>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</si>
  <si>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</si>
  <si>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</si>
  <si>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</si>
  <si>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</si>
  <si>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</si>
  <si>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</si>
  <si>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</si>
  <si>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</si>
  <si>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</si>
  <si>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</si>
  <si>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</si>
  <si>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</si>
  <si>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</si>
  <si>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</si>
  <si>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</si>
  <si>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</si>
  <si>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</si>
  <si>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</si>
  <si>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</si>
  <si>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</si>
  <si>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</si>
  <si>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</si>
  <si>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</si>
  <si>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</si>
  <si>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</si>
  <si>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</si>
  <si>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</si>
  <si>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</si>
  <si>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</si>
  <si>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</si>
  <si>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</si>
  <si>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</si>
  <si>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</si>
  <si>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</si>
  <si>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</si>
  <si>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</si>
  <si>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</si>
  <si>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</si>
  <si>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</si>
  <si>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</si>
  <si>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</si>
  <si>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</si>
  <si>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</si>
  <si>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</si>
  <si>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</si>
  <si>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</si>
  <si>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</si>
  <si>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</si>
  <si>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</si>
  <si>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</si>
  <si>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</si>
  <si>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</si>
  <si>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</si>
  <si>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</si>
  <si>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</si>
  <si>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</si>
  <si>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</si>
  <si>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</si>
  <si>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</si>
  <si>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</si>
  <si>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</si>
  <si>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</si>
  <si>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</si>
  <si>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</si>
  <si>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</si>
  <si>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</si>
  <si>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</si>
  <si>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</si>
  <si>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</si>
  <si>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</si>
  <si>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</si>
  <si>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</si>
  <si>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</si>
  <si>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</si>
  <si>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</si>
  <si>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</si>
  <si>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</si>
  <si>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</si>
  <si>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</si>
  <si>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</si>
  <si>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</si>
  <si>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</si>
  <si>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</si>
  <si>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</si>
  <si>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</si>
  <si>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</si>
  <si>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</si>
  <si>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</si>
  <si>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</si>
  <si>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</si>
  <si>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</si>
  <si>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</si>
  <si>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</si>
  <si>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</si>
  <si>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</si>
  <si>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</si>
  <si>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</si>
  <si>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</si>
  <si>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</si>
  <si>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</si>
  <si>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</si>
  <si>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</si>
  <si>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</si>
  <si>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</si>
  <si>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</si>
  <si>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</si>
  <si>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</si>
  <si>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</si>
  <si>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</si>
  <si>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</si>
  <si>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</si>
  <si>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</si>
  <si>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</si>
  <si>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</si>
  <si>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</si>
  <si>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</si>
  <si>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</si>
  <si>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</si>
  <si>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</si>
  <si>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</si>
  <si>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</si>
  <si>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</si>
  <si>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</si>
  <si>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</si>
  <si>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</si>
  <si>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</si>
  <si>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</si>
  <si>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</si>
  <si>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</si>
  <si>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</si>
  <si>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</si>
  <si>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</si>
  <si>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</si>
  <si>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</si>
  <si>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</si>
  <si>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</si>
  <si>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</si>
  <si>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</si>
  <si>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</si>
  <si>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</si>
  <si>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</si>
  <si>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</si>
  <si>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</si>
  <si>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</si>
  <si>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</si>
  <si>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</si>
  <si>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</si>
  <si>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</si>
  <si>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</si>
  <si>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</si>
  <si>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</si>
  <si>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</si>
  <si>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</si>
  <si>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</si>
  <si>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</si>
  <si>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</si>
  <si>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</si>
  <si>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</si>
  <si>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</si>
  <si>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</si>
  <si>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</si>
  <si>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</si>
  <si>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</si>
  <si>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</si>
  <si>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</si>
  <si>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</si>
  <si>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</si>
  <si>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</si>
  <si>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</si>
  <si>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</si>
  <si>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</si>
  <si>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</si>
  <si>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</si>
  <si>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</si>
  <si>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</si>
  <si>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</si>
  <si>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</si>
  <si>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</si>
  <si>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</si>
  <si>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</si>
  <si>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</si>
  <si>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</si>
  <si>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</si>
  <si>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</si>
  <si>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</si>
  <si>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</si>
  <si>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</si>
  <si>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</si>
  <si>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</si>
  <si>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</si>
  <si>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</si>
  <si>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</si>
  <si>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</si>
  <si>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</si>
  <si>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</si>
  <si>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</si>
  <si>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</si>
  <si>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</si>
  <si>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</si>
  <si>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</si>
  <si>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</si>
  <si>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</si>
  <si>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</si>
  <si>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</si>
  <si>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</si>
  <si>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</si>
  <si>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</si>
  <si>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</si>
  <si>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</si>
  <si>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</si>
  <si>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</si>
  <si>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</si>
  <si>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</si>
  <si>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</si>
  <si>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</si>
  <si>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</si>
  <si>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</si>
  <si>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</si>
  <si>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</si>
  <si>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</si>
  <si>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</si>
  <si>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</si>
  <si>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</si>
  <si>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</si>
  <si>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</si>
  <si>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</si>
  <si>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</si>
  <si>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</si>
  <si>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</si>
  <si>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</si>
  <si>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</si>
  <si>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</si>
  <si>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</si>
  <si>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</si>
  <si>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</si>
  <si>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</si>
  <si>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</si>
  <si>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</si>
  <si>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</si>
  <si>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</si>
  <si>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</si>
  <si>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</si>
  <si>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</si>
  <si>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</si>
  <si>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</si>
  <si>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</si>
  <si>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</si>
  <si>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</si>
  <si>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</si>
  <si>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</si>
  <si>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</si>
  <si>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</si>
  <si>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</si>
  <si>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</si>
  <si>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</si>
  <si>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</si>
  <si>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</si>
  <si>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</si>
  <si>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</si>
  <si>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</si>
  <si>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</si>
  <si>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</si>
  <si>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</si>
  <si>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</si>
  <si>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</si>
  <si>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</si>
  <si>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</si>
  <si>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</si>
  <si>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</si>
  <si>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</si>
  <si>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</si>
  <si>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</si>
  <si>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</si>
  <si>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</si>
  <si>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</si>
  <si>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</si>
  <si>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</si>
  <si>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</si>
  <si>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</si>
  <si>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</si>
  <si>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</si>
  <si>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</si>
  <si>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</si>
  <si>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</si>
  <si>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</si>
  <si>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</si>
  <si>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</si>
  <si>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</si>
  <si>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</si>
  <si>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</si>
  <si>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</si>
  <si>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</si>
  <si>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</si>
  <si>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</si>
  <si>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</si>
  <si>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</si>
  <si>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</si>
  <si>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</si>
  <si>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</si>
  <si>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</si>
  <si>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</si>
  <si>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</si>
  <si>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</si>
  <si>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</si>
  <si>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</si>
  <si>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</si>
  <si>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</si>
  <si>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</si>
  <si>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</si>
  <si>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</si>
  <si>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</si>
  <si>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</si>
  <si>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</si>
  <si>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</si>
  <si>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</si>
  <si>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</si>
  <si>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</si>
  <si>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</si>
  <si>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</si>
  <si>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</si>
  <si>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</si>
  <si>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</si>
  <si>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</si>
  <si>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</si>
  <si>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</si>
  <si>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</si>
  <si>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</si>
  <si>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</si>
  <si>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</si>
  <si>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</si>
  <si>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</si>
  <si>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</si>
  <si>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</si>
  <si>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</si>
  <si>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</si>
  <si>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</si>
  <si>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</si>
  <si>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</si>
  <si>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</si>
  <si>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</si>
  <si>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</si>
  <si>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</si>
  <si>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</si>
  <si>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</si>
  <si>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</si>
  <si>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</si>
  <si>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</si>
  <si>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</si>
  <si>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</si>
  <si>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</si>
  <si>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</si>
  <si>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</si>
  <si>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</si>
  <si>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</si>
  <si>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</si>
  <si>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</si>
  <si>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</si>
  <si>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</si>
  <si>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</si>
  <si>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</si>
  <si>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</si>
  <si>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</si>
  <si>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</si>
  <si>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</si>
  <si>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</si>
  <si>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</si>
  <si>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</si>
  <si>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</si>
  <si>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</si>
  <si>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</si>
  <si>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</si>
  <si>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</si>
  <si>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</si>
  <si>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</si>
  <si>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</si>
  <si>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</si>
  <si>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</si>
  <si>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</si>
  <si>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</si>
  <si>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</si>
  <si>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</si>
  <si>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</si>
  <si>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</si>
  <si>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</si>
  <si>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</si>
  <si>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</si>
  <si>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</si>
  <si>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</si>
  <si>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</si>
  <si>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</si>
  <si>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</si>
  <si>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</si>
  <si>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</si>
  <si>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</si>
  <si>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</si>
  <si>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</si>
  <si>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</si>
  <si>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</si>
  <si>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</si>
  <si>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</si>
  <si>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</si>
  <si>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</si>
  <si>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</si>
  <si>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</si>
  <si>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</si>
  <si>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</si>
  <si>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</si>
  <si>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</si>
  <si>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</si>
  <si>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</si>
  <si>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</si>
  <si>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</si>
  <si>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</si>
  <si>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</si>
  <si>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</si>
  <si>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</si>
  <si>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</si>
  <si>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</si>
  <si>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</si>
  <si>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</si>
  <si>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</si>
  <si>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</si>
  <si>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</si>
  <si>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</si>
  <si>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</si>
  <si>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</si>
  <si>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</si>
  <si>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</si>
  <si>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</si>
  <si>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</si>
  <si>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</si>
  <si>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</si>
  <si>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</si>
  <si>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</si>
  <si>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</si>
  <si>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</si>
  <si>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</si>
  <si>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</si>
  <si>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</si>
  <si>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</si>
  <si>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</si>
  <si>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</si>
  <si>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</si>
  <si>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</si>
  <si>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</si>
  <si>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</si>
  <si>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</si>
  <si>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</si>
  <si>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</si>
  <si>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</si>
  <si>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</si>
  <si>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</si>
  <si>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</si>
  <si>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</si>
  <si>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</si>
  <si>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</si>
  <si>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</si>
  <si>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</si>
  <si>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</si>
  <si>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</si>
  <si>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</si>
  <si>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</si>
  <si>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</si>
  <si>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</si>
  <si>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</si>
  <si>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</si>
  <si>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</si>
  <si>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</si>
  <si>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</si>
  <si>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</si>
  <si>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</si>
  <si>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</si>
  <si>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</si>
  <si>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</si>
  <si>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</si>
  <si>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</si>
  <si>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</si>
  <si>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</si>
  <si>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</si>
  <si>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</si>
  <si>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</si>
  <si>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</si>
  <si>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</si>
  <si>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</si>
  <si>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</si>
  <si>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</si>
  <si>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</si>
  <si>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</si>
  <si>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</si>
  <si>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</si>
  <si>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</si>
  <si>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</si>
  <si>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</si>
  <si>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</si>
  <si>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</si>
  <si>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</si>
  <si>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</si>
  <si>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</si>
  <si>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</si>
  <si>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</si>
  <si>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</si>
  <si>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</si>
  <si>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</si>
  <si>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</si>
  <si>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</si>
  <si>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</si>
  <si>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</si>
  <si>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</si>
  <si>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</si>
  <si>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</si>
  <si>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</si>
  <si>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</si>
  <si>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</si>
  <si>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</si>
  <si>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</si>
  <si>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</si>
  <si>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</si>
  <si>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</si>
  <si>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</si>
  <si>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</si>
  <si>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</si>
  <si>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</si>
  <si>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</si>
  <si>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</si>
  <si>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</si>
  <si>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</si>
  <si>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</si>
  <si>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</si>
  <si>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</si>
  <si>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</si>
  <si>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</si>
  <si>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</si>
  <si>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</si>
  <si>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</si>
  <si>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</si>
  <si>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</si>
  <si>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</si>
  <si>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</si>
  <si>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</si>
  <si>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</si>
  <si>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</si>
  <si>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</si>
  <si>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</si>
  <si>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</si>
  <si>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</si>
  <si>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</si>
  <si>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</si>
  <si>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</si>
  <si>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</si>
  <si>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</si>
  <si>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</si>
  <si>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</si>
  <si>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</si>
  <si>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</si>
  <si>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</si>
  <si>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</si>
  <si>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</si>
  <si>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</si>
  <si>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</si>
  <si>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</si>
  <si>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</si>
  <si>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</si>
  <si>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</si>
  <si>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</si>
  <si>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</si>
  <si>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</si>
  <si>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</si>
  <si>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</si>
  <si>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</si>
  <si>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</si>
  <si>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</si>
  <si>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</si>
  <si>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</si>
  <si>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</si>
  <si>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</si>
  <si>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</si>
  <si>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</si>
  <si>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</si>
  <si>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</si>
  <si>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</si>
  <si>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</si>
  <si>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</si>
  <si>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</si>
  <si>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</si>
  <si>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</si>
  <si>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</si>
  <si>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</si>
  <si>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</si>
  <si>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</si>
  <si>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</si>
  <si>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</si>
  <si>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</si>
  <si>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</si>
  <si>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</si>
  <si>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</si>
  <si>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</si>
  <si>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</si>
  <si>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</si>
  <si>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</si>
  <si>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</si>
  <si>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</si>
  <si>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</si>
  <si>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</si>
  <si>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</si>
  <si>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</si>
  <si>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</si>
  <si>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</si>
  <si>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</si>
  <si>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</si>
  <si>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</si>
  <si>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</si>
  <si>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</si>
  <si>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</si>
  <si>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</si>
  <si>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</si>
  <si>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</si>
  <si>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</si>
  <si>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</si>
  <si>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</si>
  <si>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</si>
  <si>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</si>
  <si>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</si>
  <si>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</si>
  <si>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</si>
  <si>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</si>
  <si>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</si>
  <si>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</si>
  <si>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</si>
  <si>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</si>
  <si>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</si>
  <si>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</si>
  <si>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</si>
  <si>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</si>
  <si>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</si>
  <si>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</si>
  <si>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</si>
  <si>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</si>
  <si>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</si>
  <si>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</si>
  <si>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</si>
  <si>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</si>
  <si>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</si>
  <si>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</si>
  <si>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</si>
  <si>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</si>
  <si>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</si>
  <si>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</si>
  <si>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</si>
  <si>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</si>
  <si>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</si>
  <si>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</si>
  <si>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</si>
  <si>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</si>
  <si>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</si>
  <si>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</si>
  <si>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</si>
  <si>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</si>
  <si>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</si>
  <si>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</si>
  <si>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</si>
  <si>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</si>
  <si>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</si>
  <si>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</si>
  <si>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</si>
  <si>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</si>
  <si>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</si>
  <si>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</si>
  <si>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</si>
  <si>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</si>
  <si>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</si>
  <si>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</si>
  <si>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</si>
  <si>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</si>
  <si>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</si>
  <si>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</si>
  <si>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</si>
  <si>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</si>
  <si>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</si>
  <si>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</si>
  <si>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</si>
  <si>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</si>
  <si>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</si>
  <si>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</si>
  <si>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</si>
  <si>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</si>
  <si>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</si>
  <si>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</si>
  <si>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</si>
  <si>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</si>
  <si>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</si>
  <si>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</si>
  <si>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</si>
  <si>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</si>
  <si>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</si>
  <si>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</si>
  <si>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</si>
  <si>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</si>
  <si>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</si>
  <si>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</si>
  <si>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</si>
  <si>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</si>
  <si>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</si>
  <si>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</si>
  <si>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</si>
  <si>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</si>
  <si>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</si>
  <si>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</si>
  <si>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</si>
  <si>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</si>
  <si>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</si>
  <si>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</si>
  <si>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</si>
  <si>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</si>
  <si>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</si>
  <si>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</si>
  <si>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</si>
  <si>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</si>
  <si>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</si>
  <si>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</si>
  <si>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</si>
  <si>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</si>
  <si>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</si>
  <si>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</si>
  <si>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</si>
  <si>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</si>
  <si>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</si>
  <si>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</si>
  <si>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</si>
  <si>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</si>
  <si>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</si>
  <si>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</si>
  <si>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</si>
  <si>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</si>
  <si>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</si>
  <si>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</si>
  <si>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</si>
  <si>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</si>
  <si>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</si>
  <si>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</si>
  <si>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</si>
  <si>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</si>
  <si>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</si>
  <si>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</si>
  <si>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</si>
  <si>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</si>
  <si>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</si>
  <si>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</si>
  <si>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</si>
  <si>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</si>
  <si>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</si>
  <si>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</si>
  <si>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</si>
  <si>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</si>
  <si>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</si>
  <si>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</si>
  <si>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</si>
  <si>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</si>
  <si>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</si>
  <si>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</si>
  <si>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</si>
  <si>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</si>
  <si>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</si>
  <si>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</si>
  <si>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</si>
  <si>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</si>
  <si>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</si>
  <si>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</si>
  <si>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</si>
  <si>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</si>
  <si>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</si>
  <si>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</si>
  <si>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</si>
  <si>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</si>
  <si>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</si>
  <si>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</si>
  <si>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</si>
  <si>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</si>
  <si>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</si>
  <si>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</si>
  <si>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</si>
  <si>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</si>
  <si>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</si>
  <si>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</si>
  <si>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</si>
  <si>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</si>
  <si>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</si>
  <si>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</si>
  <si>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</si>
  <si>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</si>
  <si>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</si>
  <si>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</si>
  <si>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</si>
  <si>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</si>
  <si>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</si>
  <si>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</si>
  <si>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</si>
  <si>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</si>
  <si>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</si>
  <si>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</si>
  <si>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</si>
  <si>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</si>
  <si>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</si>
  <si>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</si>
  <si>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</si>
  <si>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</si>
  <si>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</si>
  <si>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</si>
  <si>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</si>
  <si>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</si>
  <si>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</si>
  <si>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</si>
  <si>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</si>
  <si>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</si>
  <si>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</si>
  <si>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</si>
  <si>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</si>
  <si>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</si>
  <si>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</si>
  <si>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</si>
  <si>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</si>
  <si>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</si>
  <si>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</si>
  <si>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</si>
  <si>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</si>
  <si>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</si>
  <si>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</si>
  <si>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</si>
  <si>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</si>
  <si>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</si>
  <si>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</si>
  <si>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</si>
  <si>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</si>
  <si>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</si>
  <si>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</si>
  <si>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</si>
  <si>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</si>
  <si>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</si>
  <si>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</si>
  <si>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</si>
  <si>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</si>
  <si>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</si>
  <si>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</si>
  <si>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</si>
  <si>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</si>
  <si>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</si>
  <si>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</si>
  <si>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</si>
  <si>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</si>
  <si>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</si>
  <si>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</si>
  <si>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</si>
  <si>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</si>
  <si>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</si>
  <si>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</si>
  <si>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</si>
  <si>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</si>
  <si>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</si>
  <si>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</si>
  <si>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</si>
  <si>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</si>
  <si>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</si>
  <si>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</si>
  <si>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</si>
  <si>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</si>
  <si>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</si>
  <si>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</si>
  <si>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</si>
  <si>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</si>
  <si>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</si>
  <si>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</si>
  <si>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</si>
  <si>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</si>
  <si>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</si>
  <si>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</si>
  <si>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</si>
  <si>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</si>
  <si>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</si>
  <si>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</si>
  <si>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</si>
  <si>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</si>
  <si>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</si>
  <si>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</si>
  <si>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</si>
  <si>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</si>
  <si>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</si>
  <si>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</si>
  <si>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</si>
  <si>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</si>
  <si>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</si>
  <si>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</si>
  <si>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</si>
  <si>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</si>
  <si>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</si>
  <si>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</si>
  <si>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</si>
  <si>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</si>
  <si>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</si>
  <si>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</si>
  <si>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</si>
  <si>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</si>
  <si>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</si>
  <si>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</si>
  <si>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</si>
  <si>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</si>
  <si>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</si>
  <si>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</si>
  <si>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</si>
  <si>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</si>
  <si>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</si>
  <si>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</si>
  <si>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</si>
  <si>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</si>
  <si>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</si>
  <si>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</si>
  <si>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</si>
  <si>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</si>
  <si>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</si>
  <si>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</si>
  <si>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</si>
  <si>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</si>
  <si>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</si>
  <si>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</si>
  <si>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</si>
  <si>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</si>
  <si>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</si>
  <si>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</si>
  <si>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</si>
  <si>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</si>
  <si>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</si>
  <si>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</si>
  <si>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</si>
  <si>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</si>
  <si>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</si>
  <si>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</si>
  <si>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</si>
  <si>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</si>
  <si>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</si>
  <si>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</si>
  <si>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</si>
  <si>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</si>
  <si>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</si>
  <si>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</si>
  <si>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</si>
  <si>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</si>
  <si>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</si>
  <si>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</si>
  <si>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</si>
  <si>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</si>
  <si>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</si>
  <si>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</si>
  <si>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</si>
  <si>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</si>
  <si>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</si>
  <si>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</si>
  <si>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</si>
  <si>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</si>
  <si>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</si>
  <si>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</si>
  <si>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</si>
  <si>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</si>
  <si>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</si>
  <si>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</si>
  <si>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</si>
  <si>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</si>
  <si>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</si>
  <si>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</si>
  <si>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</si>
  <si>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</si>
  <si>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</si>
  <si>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</si>
  <si>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</si>
  <si>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</si>
  <si>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</si>
  <si>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</si>
  <si>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</si>
  <si>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</si>
  <si>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</si>
  <si>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</si>
  <si>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</si>
  <si>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</si>
  <si>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</si>
  <si>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</si>
  <si>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</si>
  <si>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</si>
  <si>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</si>
  <si>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</si>
  <si>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</si>
  <si>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</si>
  <si>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</si>
  <si>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</si>
  <si>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</si>
  <si>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</si>
  <si>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</si>
  <si>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</si>
  <si>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</si>
  <si>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</si>
  <si>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</si>
  <si>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</si>
  <si>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</si>
  <si>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</si>
  <si>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</si>
  <si>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</si>
  <si>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</si>
  <si>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</si>
  <si>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</si>
  <si>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</si>
  <si>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</si>
  <si>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</si>
  <si>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</si>
  <si>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</si>
  <si>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</si>
  <si>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</si>
  <si>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</si>
  <si>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</si>
  <si>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</si>
  <si>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</si>
  <si>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</si>
  <si>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</si>
  <si>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</si>
  <si>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</si>
  <si>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</si>
  <si>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</si>
  <si>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</si>
  <si>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</si>
  <si>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</si>
  <si>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</si>
  <si>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</si>
  <si>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</si>
  <si>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</si>
  <si>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</si>
  <si>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</si>
  <si>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</si>
  <si>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</si>
  <si>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</si>
  <si>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</si>
  <si>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</si>
  <si>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</si>
  <si>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</si>
  <si>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</si>
  <si>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</si>
  <si>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</si>
  <si>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</si>
  <si>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</si>
  <si>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</si>
  <si>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</si>
  <si>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</si>
  <si>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</si>
  <si>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</si>
  <si>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</si>
  <si>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</si>
  <si>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</si>
  <si>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</si>
  <si>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</si>
  <si>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</si>
  <si>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</si>
  <si>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</si>
  <si>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</si>
  <si>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</si>
  <si>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</si>
  <si>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</si>
  <si>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</si>
  <si>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</si>
  <si>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</si>
  <si>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</si>
  <si>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</si>
  <si>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</si>
  <si>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</si>
  <si>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</si>
  <si>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</si>
  <si>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</si>
  <si>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</si>
  <si>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</si>
  <si>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</si>
  <si>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</si>
  <si>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</si>
  <si>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</si>
  <si>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</si>
  <si>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</si>
  <si>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</si>
  <si>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</si>
  <si>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</si>
  <si>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</si>
  <si>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</si>
  <si>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</si>
  <si>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</si>
  <si>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</si>
  <si>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</si>
  <si>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</si>
  <si>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</si>
  <si>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</si>
  <si>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</si>
  <si>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</si>
  <si>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</si>
  <si>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</si>
  <si>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</si>
  <si>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</si>
  <si>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</si>
  <si>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</si>
  <si>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</si>
  <si>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</si>
  <si>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</si>
  <si>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</si>
  <si>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</si>
  <si>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</si>
  <si>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</si>
  <si>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</si>
  <si>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</si>
  <si>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</si>
  <si>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</si>
  <si>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</si>
  <si>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</si>
  <si>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</si>
  <si>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</si>
  <si>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</si>
  <si>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</si>
  <si>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</si>
  <si>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</si>
  <si>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</si>
  <si>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</si>
  <si>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</si>
  <si>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</si>
  <si>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</si>
  <si>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</si>
  <si>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</si>
  <si>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</si>
  <si>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</si>
  <si>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</si>
  <si>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</si>
  <si>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</si>
  <si>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</si>
  <si>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</si>
  <si>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</si>
  <si>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</si>
  <si>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</si>
  <si>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</si>
  <si>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</si>
  <si>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</si>
  <si>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</si>
  <si>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</si>
  <si>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</si>
  <si>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</si>
  <si>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</si>
  <si>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</si>
  <si>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</si>
  <si>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</si>
  <si>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</si>
  <si>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</si>
  <si>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</si>
  <si>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</si>
  <si>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</si>
  <si>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</si>
  <si>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</si>
  <si>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</si>
  <si>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</si>
  <si>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</si>
  <si>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</si>
  <si>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</si>
  <si>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</si>
  <si>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</si>
  <si>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</si>
  <si>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</si>
  <si>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</si>
  <si>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</si>
  <si>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</si>
  <si>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</si>
  <si>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</si>
  <si>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</si>
  <si>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</si>
  <si>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</si>
  <si>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</si>
  <si>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</si>
  <si>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</si>
  <si>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</si>
  <si>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</si>
  <si>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</si>
  <si>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</si>
  <si>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</si>
  <si>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</si>
  <si>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</si>
  <si>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</si>
  <si>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</si>
  <si>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</si>
  <si>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</si>
  <si>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</si>
  <si>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</si>
  <si>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</si>
  <si>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</si>
  <si>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</si>
  <si>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</si>
  <si>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</si>
  <si>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</si>
  <si>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</si>
  <si>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</si>
  <si>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</si>
  <si>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</si>
  <si>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</si>
  <si>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</si>
  <si>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</si>
  <si>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</si>
  <si>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</si>
  <si>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</si>
  <si>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</si>
  <si>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</si>
  <si>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</si>
  <si>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</si>
  <si>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</si>
  <si>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</si>
  <si>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</si>
  <si>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</si>
  <si>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</si>
  <si>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</si>
  <si>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</si>
  <si>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</si>
  <si>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</si>
  <si>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</si>
  <si>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</si>
  <si>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</si>
  <si>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</si>
  <si>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</si>
  <si>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</si>
  <si>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</si>
  <si>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</si>
  <si>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</si>
  <si>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</si>
  <si>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</si>
  <si>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</si>
  <si>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</si>
  <si>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</si>
  <si>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</si>
  <si>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</si>
  <si>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</si>
  <si>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</si>
  <si>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</si>
  <si>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</si>
  <si>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</si>
  <si>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</si>
  <si>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</si>
  <si>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</si>
  <si>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</si>
  <si>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</si>
  <si>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</si>
  <si>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</si>
  <si>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</si>
  <si>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</si>
  <si>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</si>
  <si>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</si>
  <si>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</si>
  <si>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</si>
  <si>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</si>
  <si>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</si>
  <si>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</si>
  <si>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</si>
  <si>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</si>
  <si>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</si>
  <si>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</si>
  <si>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</si>
  <si>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</si>
  <si>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</si>
  <si>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</si>
  <si>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</si>
  <si>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</si>
  <si>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</si>
  <si>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</si>
  <si>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</si>
  <si>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</si>
  <si>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</si>
  <si>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</si>
  <si>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</si>
  <si>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</si>
  <si>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</si>
  <si>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</si>
  <si>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</si>
  <si>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</si>
  <si>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</si>
  <si>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</si>
  <si>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</si>
  <si>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</si>
  <si>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</si>
  <si>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</si>
  <si>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</si>
  <si>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</si>
  <si>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</si>
  <si>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</si>
  <si>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</si>
  <si>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</si>
  <si>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</si>
  <si>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</si>
  <si>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</si>
  <si>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</si>
  <si>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</si>
  <si>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</si>
  <si>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</si>
  <si>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</si>
  <si>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</si>
  <si>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</si>
  <si>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</si>
  <si>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</si>
  <si>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</si>
  <si>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</si>
  <si>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</si>
  <si>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</si>
  <si>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</si>
  <si>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</si>
  <si>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</si>
  <si>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</si>
  <si>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</si>
  <si>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</si>
  <si>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</si>
  <si>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</si>
  <si>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</si>
  <si>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</si>
  <si>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</si>
  <si>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</si>
  <si>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</si>
  <si>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</si>
  <si>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</si>
  <si>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</si>
  <si>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</si>
  <si>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</si>
  <si>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</si>
  <si>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</si>
  <si>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</si>
  <si>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</si>
  <si>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</si>
  <si>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</si>
  <si>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</si>
  <si>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</si>
  <si>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</si>
  <si>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</si>
  <si>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</si>
  <si>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</si>
  <si>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</si>
  <si>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</si>
  <si>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</si>
  <si>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</si>
  <si>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</si>
  <si>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</si>
  <si>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</si>
  <si>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</si>
  <si>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</si>
  <si>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</si>
  <si>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</si>
  <si>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</si>
  <si>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</si>
  <si>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</si>
  <si>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</si>
  <si>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</si>
  <si>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</si>
  <si>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</si>
  <si>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</si>
  <si>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</si>
  <si>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</si>
  <si>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</si>
  <si>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</si>
  <si>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</si>
  <si>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</si>
  <si>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</si>
  <si>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</si>
  <si>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</si>
  <si>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</si>
  <si>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</si>
  <si>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</si>
  <si>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</si>
  <si>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</si>
  <si>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</si>
  <si>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</si>
  <si>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</si>
  <si>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</si>
  <si>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</si>
  <si>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</si>
  <si>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</si>
  <si>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</si>
  <si>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</si>
  <si>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</si>
  <si>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</si>
  <si>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</si>
  <si>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</si>
  <si>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</si>
  <si>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</si>
  <si>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</si>
  <si>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</si>
  <si>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</si>
  <si>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</si>
  <si>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</si>
  <si>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</si>
  <si>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</si>
  <si>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</si>
  <si>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</si>
  <si>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</si>
  <si>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</si>
  <si>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</si>
  <si>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</si>
  <si>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</si>
  <si>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</si>
  <si>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</si>
  <si>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</si>
  <si>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</si>
  <si>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</si>
  <si>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</si>
  <si>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</si>
  <si>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</si>
  <si>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</si>
  <si>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</si>
  <si>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</si>
  <si>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</si>
  <si>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</si>
  <si>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</si>
  <si>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</si>
  <si>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</si>
  <si>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</si>
  <si>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</si>
  <si>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</si>
  <si>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</si>
  <si>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</si>
  <si>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</si>
  <si>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</si>
  <si>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</si>
  <si>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</si>
  <si>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</si>
  <si>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</si>
  <si>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</si>
  <si>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</si>
  <si>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</si>
  <si>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</si>
  <si>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</si>
  <si>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</si>
  <si>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</si>
  <si>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</si>
  <si>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</si>
  <si>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</si>
  <si>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</si>
  <si>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</si>
  <si>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</si>
  <si>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</si>
  <si>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</si>
  <si>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</si>
  <si>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</si>
  <si>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</si>
  <si>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</si>
  <si>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</si>
  <si>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</si>
  <si>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</si>
  <si>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</si>
  <si>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</si>
  <si>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</si>
  <si>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</si>
  <si>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</si>
  <si>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</si>
  <si>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</si>
  <si>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</si>
  <si>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</si>
  <si>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</si>
  <si>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</si>
  <si>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</si>
  <si>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</si>
  <si>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</si>
  <si>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</si>
  <si>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</si>
  <si>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</si>
  <si>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</si>
  <si>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</si>
  <si>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</si>
  <si>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</si>
  <si>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</si>
  <si>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</si>
  <si>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</si>
  <si>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</si>
  <si>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</si>
  <si>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</si>
  <si>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</si>
  <si>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</si>
  <si>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</si>
  <si>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</si>
  <si>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</si>
  <si>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</si>
  <si>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</si>
  <si>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</si>
  <si>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</si>
  <si>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</si>
  <si>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</si>
  <si>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</si>
  <si>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</si>
  <si>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</si>
  <si>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</si>
  <si>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</si>
  <si>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</si>
  <si>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</si>
  <si>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</si>
  <si>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</si>
  <si>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</si>
  <si>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</si>
  <si>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</si>
  <si>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</si>
  <si>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</si>
  <si>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</si>
  <si>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</si>
  <si>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</si>
  <si>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</si>
  <si>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</si>
  <si>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</si>
  <si>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</si>
  <si>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</si>
  <si>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</si>
  <si>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</si>
  <si>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</si>
  <si>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</si>
  <si>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</si>
  <si>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</si>
  <si>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</si>
  <si>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</si>
  <si>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</si>
  <si>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</si>
  <si>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</si>
  <si>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</si>
  <si>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</si>
  <si>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</si>
  <si>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</si>
  <si>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</si>
  <si>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</si>
  <si>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</si>
  <si>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</si>
  <si>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</si>
  <si>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</si>
  <si>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</si>
  <si>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</si>
  <si>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</si>
  <si>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</si>
  <si>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</si>
  <si>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</si>
  <si>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</si>
  <si>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</si>
  <si>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</si>
  <si>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</si>
  <si>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</si>
  <si>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</si>
  <si>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</si>
  <si>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</si>
  <si>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</si>
  <si>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</si>
  <si>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</si>
  <si>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</si>
  <si>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</si>
  <si>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</si>
  <si>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</si>
  <si>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</si>
  <si>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</si>
  <si>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</si>
  <si>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</si>
  <si>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</si>
  <si>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</si>
  <si>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</si>
  <si>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</si>
  <si>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</si>
  <si>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</si>
  <si>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</si>
  <si>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</si>
  <si>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</si>
  <si>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</si>
  <si>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</si>
  <si>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</si>
  <si>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</si>
  <si>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</si>
  <si>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</si>
  <si>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</si>
  <si>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</si>
  <si>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</si>
  <si>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</si>
  <si>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</si>
  <si>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</si>
  <si>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</si>
  <si>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</si>
  <si>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</si>
  <si>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</si>
  <si>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</si>
  <si>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</si>
  <si>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</si>
  <si>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</si>
  <si>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</si>
  <si>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</si>
  <si>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</si>
  <si>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</si>
  <si>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</si>
  <si>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</si>
  <si>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</si>
  <si>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</si>
  <si>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</si>
  <si>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</si>
  <si>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</si>
  <si>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</si>
  <si>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</si>
  <si>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</si>
  <si>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</si>
  <si>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</si>
  <si>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</si>
  <si>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</si>
  <si>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</si>
  <si>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</si>
  <si>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</si>
  <si>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</si>
  <si>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</si>
  <si>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</si>
  <si>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</si>
  <si>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</si>
  <si>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</si>
  <si>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</si>
  <si>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</si>
  <si>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</si>
  <si>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</si>
  <si>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</si>
  <si>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</si>
  <si>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</si>
  <si>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</si>
  <si>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</si>
  <si>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</si>
  <si>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</si>
  <si>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</si>
  <si>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</si>
  <si>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</si>
  <si>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</si>
  <si>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</si>
  <si>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</si>
  <si>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</si>
  <si>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</si>
  <si>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</si>
  <si>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</si>
  <si>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</si>
  <si>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</si>
  <si>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</si>
  <si>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</si>
  <si>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</si>
  <si>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</si>
  <si>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</si>
  <si>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</si>
  <si>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</si>
  <si>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</si>
  <si>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</si>
  <si>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</si>
  <si>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</si>
  <si>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</si>
  <si>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</si>
  <si>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</si>
  <si>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</si>
  <si>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</si>
  <si>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</si>
  <si>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</si>
  <si>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</si>
  <si>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</si>
  <si>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</si>
  <si>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</si>
  <si>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</si>
  <si>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</si>
  <si>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</si>
  <si>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</si>
  <si>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</si>
  <si>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</si>
  <si>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</si>
  <si>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</si>
  <si>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</si>
  <si>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</si>
  <si>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</si>
  <si>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</si>
  <si>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</si>
  <si>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</si>
  <si>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</si>
  <si>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</si>
  <si>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</si>
  <si>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</si>
  <si>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</si>
  <si>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</si>
  <si>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</si>
  <si>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</si>
  <si>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</si>
  <si>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</si>
  <si>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</si>
  <si>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</si>
  <si>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</si>
  <si>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</si>
  <si>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</si>
  <si>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</si>
  <si>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</si>
  <si>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</si>
  <si>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</si>
  <si>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</si>
  <si>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</si>
  <si>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</si>
  <si>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</si>
  <si>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</si>
  <si>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</si>
  <si>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</si>
  <si>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</si>
  <si>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</si>
  <si>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</si>
  <si>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</si>
  <si>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</si>
  <si>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</si>
  <si>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</si>
  <si>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</si>
  <si>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</si>
  <si>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</si>
  <si>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</si>
  <si>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</si>
  <si>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</si>
  <si>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</si>
  <si>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</si>
  <si>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</si>
  <si>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</si>
  <si>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</si>
  <si>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</si>
  <si>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</si>
  <si>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</si>
  <si>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</si>
  <si>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</si>
  <si>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</si>
  <si>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</si>
  <si>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</si>
  <si>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</si>
  <si>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</si>
  <si>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</si>
  <si>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</si>
  <si>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</si>
  <si>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</si>
  <si>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</si>
  <si>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</si>
  <si>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</si>
  <si>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</si>
  <si>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</si>
  <si>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</si>
  <si>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</si>
  <si>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</si>
  <si>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</si>
  <si>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</si>
  <si>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</si>
  <si>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</si>
  <si>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</si>
  <si>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</si>
  <si>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</si>
  <si>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</si>
  <si>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</si>
  <si>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</si>
  <si>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</si>
  <si>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</si>
  <si>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</si>
  <si>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</si>
  <si>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</si>
  <si>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</si>
  <si>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</si>
  <si>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</si>
  <si>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</si>
  <si>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</si>
  <si>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</si>
  <si>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</si>
  <si>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</si>
  <si>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</si>
  <si>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</si>
  <si>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</si>
  <si>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</si>
  <si>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</si>
  <si>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</si>
  <si>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</si>
  <si>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</si>
  <si>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</si>
  <si>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</si>
  <si>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</si>
  <si>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</si>
  <si>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</si>
  <si>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</si>
  <si>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</si>
  <si>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</si>
  <si>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</si>
  <si>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</si>
  <si>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</si>
  <si>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</si>
  <si>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</si>
  <si>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</si>
  <si>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</si>
  <si>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</si>
  <si>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</si>
  <si>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</si>
  <si>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</si>
  <si>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</si>
  <si>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</si>
  <si>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</si>
  <si>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</si>
  <si>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</si>
  <si>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</si>
  <si>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</si>
  <si>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</si>
  <si>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</si>
  <si>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</si>
  <si>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</si>
  <si>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</si>
  <si>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</si>
  <si>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</si>
  <si>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</si>
  <si>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</si>
  <si>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</si>
  <si>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</si>
  <si>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</si>
  <si>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</si>
  <si>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</si>
  <si>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</si>
  <si>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</si>
  <si>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</si>
  <si>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</si>
  <si>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</si>
  <si>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</si>
  <si>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</si>
  <si>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</si>
  <si>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</si>
  <si>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</si>
  <si>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</si>
  <si>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</si>
  <si>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</si>
  <si>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</si>
  <si>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</si>
  <si>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</si>
  <si>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</si>
  <si>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</si>
  <si>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</si>
  <si>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</si>
  <si>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</si>
  <si>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</si>
  <si>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</si>
  <si>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</si>
  <si>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</si>
  <si>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</si>
  <si>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</si>
  <si>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</si>
  <si>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</si>
  <si>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</si>
  <si>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</si>
  <si>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</si>
  <si>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</si>
  <si>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</si>
  <si>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</si>
  <si>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</si>
  <si>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</si>
  <si>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</si>
  <si>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</si>
  <si>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</si>
  <si>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</si>
  <si>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</si>
  <si>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</si>
  <si>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</si>
  <si>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</si>
  <si>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</si>
  <si>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</si>
  <si>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</si>
  <si>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</si>
  <si>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</si>
  <si>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</si>
  <si>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</si>
  <si>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</si>
  <si>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</si>
  <si>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</si>
  <si>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</si>
  <si>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</si>
  <si>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</si>
  <si>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</si>
  <si>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</si>
  <si>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</si>
  <si>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</si>
  <si>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</si>
  <si>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</si>
  <si>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</si>
  <si>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</si>
  <si>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</si>
  <si>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</si>
  <si>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</si>
  <si>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</si>
  <si>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</si>
  <si>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</si>
  <si>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</si>
  <si>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</si>
  <si>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</si>
  <si>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</si>
  <si>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</si>
  <si>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</si>
  <si>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</si>
  <si>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</si>
  <si>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</si>
  <si>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</si>
  <si>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</si>
  <si>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</si>
  <si>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</si>
  <si>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</si>
  <si>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</si>
  <si>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</si>
  <si>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</si>
  <si>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</si>
  <si>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</si>
  <si>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</si>
  <si>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</si>
  <si>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</si>
  <si>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</si>
  <si>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</si>
  <si>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</si>
  <si>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</si>
  <si>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</si>
  <si>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</si>
  <si>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</si>
  <si>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</si>
  <si>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</si>
  <si>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</si>
  <si>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</si>
  <si>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</si>
  <si>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</si>
  <si>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</si>
  <si>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</si>
  <si>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</si>
  <si>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</si>
  <si>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</si>
  <si>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</si>
  <si>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</si>
  <si>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</si>
  <si>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</si>
  <si>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</si>
  <si>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</si>
  <si>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</si>
  <si>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</si>
  <si>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</si>
  <si>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</si>
  <si>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</si>
  <si>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</si>
  <si>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</si>
  <si>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</si>
  <si>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</si>
  <si>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</si>
  <si>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</si>
  <si>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</si>
  <si>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</si>
  <si>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</si>
  <si>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</si>
  <si>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</si>
  <si>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</si>
  <si>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</si>
  <si>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</si>
  <si>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</si>
  <si>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</si>
  <si>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</si>
  <si>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</si>
  <si>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</si>
  <si>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</si>
  <si>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</si>
  <si>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</si>
  <si>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</si>
  <si>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</si>
  <si>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</si>
  <si>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</si>
  <si>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</si>
  <si>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</si>
  <si>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</si>
  <si>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</si>
  <si>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</si>
  <si>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</si>
  <si>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</si>
  <si>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</si>
  <si>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</si>
  <si>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</si>
  <si>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</si>
  <si>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</si>
  <si>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</si>
  <si>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</si>
  <si>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</si>
  <si>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</si>
  <si>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</si>
  <si>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</si>
  <si>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</si>
  <si>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</si>
  <si>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</si>
  <si>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</si>
  <si>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</si>
  <si>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</si>
  <si>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</si>
  <si>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</si>
  <si>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</si>
  <si>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</si>
  <si>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</si>
  <si>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</si>
  <si>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</si>
  <si>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</si>
  <si>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</si>
  <si>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</si>
  <si>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</si>
  <si>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</si>
  <si>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</si>
  <si>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</si>
  <si>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</si>
  <si>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</si>
  <si>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</si>
  <si>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</si>
  <si>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</si>
  <si>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</si>
  <si>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</si>
  <si>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</si>
  <si>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</si>
  <si>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</si>
  <si>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</si>
  <si>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</si>
  <si>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</si>
  <si>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</si>
  <si>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</si>
  <si>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</si>
  <si>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</si>
  <si>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</si>
  <si>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</si>
  <si>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</si>
  <si>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</si>
  <si>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</si>
  <si>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</si>
  <si>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</si>
  <si>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</si>
  <si>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</si>
  <si>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</si>
  <si>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</si>
  <si>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</si>
  <si>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</si>
  <si>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</si>
  <si>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</si>
  <si>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</si>
  <si>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</si>
  <si>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</si>
  <si>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</si>
  <si>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</si>
  <si>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</si>
  <si>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</si>
  <si>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</si>
  <si>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</si>
  <si>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</si>
  <si>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</si>
  <si>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</si>
  <si>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</si>
  <si>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</si>
  <si>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</si>
  <si>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</si>
  <si>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</si>
  <si>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</si>
  <si>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</si>
  <si>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</si>
  <si>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</si>
  <si>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</si>
  <si>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</si>
  <si>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</si>
  <si>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</si>
  <si>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</si>
  <si>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</si>
  <si>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</si>
  <si>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</si>
  <si>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</si>
  <si>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</si>
  <si>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</si>
  <si>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</si>
  <si>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</si>
  <si>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</si>
  <si>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</si>
  <si>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</si>
  <si>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</si>
  <si>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</si>
  <si>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</si>
  <si>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</si>
  <si>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</si>
  <si>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</si>
  <si>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</si>
  <si>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</si>
  <si>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</si>
  <si>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</si>
  <si>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</si>
  <si>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</si>
  <si>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</si>
  <si>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</si>
  <si>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</si>
  <si>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</si>
  <si>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</si>
  <si>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</si>
  <si>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</si>
  <si>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</si>
  <si>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</si>
  <si>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</si>
  <si>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</si>
  <si>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</si>
  <si>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</si>
  <si>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</si>
  <si>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</si>
  <si>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</si>
  <si>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</si>
  <si>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</si>
  <si>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</si>
  <si>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</si>
  <si>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</si>
  <si>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</si>
  <si>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</si>
  <si>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</si>
  <si>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</si>
  <si>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</si>
  <si>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</si>
  <si>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</si>
  <si>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</si>
  <si>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</si>
  <si>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</si>
  <si>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</si>
  <si>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</si>
  <si>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</si>
  <si>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</si>
  <si>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</si>
  <si>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</si>
  <si>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</si>
  <si>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</si>
  <si>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</si>
  <si>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</si>
  <si>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</si>
  <si>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</si>
  <si>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</si>
  <si>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</si>
  <si>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</si>
  <si>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</si>
  <si>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</si>
  <si>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</si>
  <si>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</si>
  <si>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</si>
  <si>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</si>
  <si>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</si>
  <si>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</si>
  <si>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</si>
  <si>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</si>
  <si>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</si>
  <si>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</si>
  <si>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</si>
  <si>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</si>
  <si>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</si>
  <si>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</si>
  <si>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</si>
  <si>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</si>
  <si>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</si>
  <si>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</si>
  <si>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</si>
  <si>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</si>
  <si>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</si>
  <si>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</si>
  <si>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</si>
  <si>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</si>
  <si>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</si>
  <si>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</si>
  <si>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</si>
  <si>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</si>
  <si>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</si>
  <si>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</si>
  <si>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</si>
  <si>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</si>
  <si>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</si>
  <si>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</si>
  <si>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</si>
  <si>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</si>
  <si>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</si>
  <si>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</si>
  <si>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</si>
  <si>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</si>
  <si>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</si>
  <si>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</si>
  <si>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</si>
  <si>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</si>
  <si>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</si>
  <si>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</si>
  <si>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</si>
  <si>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</si>
  <si>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</si>
  <si>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</si>
  <si>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</si>
  <si>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</si>
  <si>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</si>
  <si>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</si>
  <si>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</si>
  <si>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</si>
  <si>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</si>
  <si>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</si>
  <si>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</si>
  <si>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</si>
  <si>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</si>
  <si>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</si>
  <si>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</si>
  <si>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</si>
  <si>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</si>
  <si>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</si>
  <si>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</si>
  <si>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</si>
  <si>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</si>
  <si>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</si>
  <si>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</si>
  <si>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</si>
  <si>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</si>
  <si>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</si>
  <si>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</si>
  <si>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</si>
  <si>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</si>
  <si>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</si>
  <si>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</si>
  <si>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</si>
  <si>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</si>
  <si>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</si>
  <si>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</si>
  <si>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</si>
  <si>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</si>
  <si>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</si>
  <si>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</si>
  <si>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</si>
  <si>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</si>
  <si>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</si>
  <si>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</si>
  <si>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</si>
  <si>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</si>
  <si>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</si>
  <si>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</si>
  <si>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</si>
  <si>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</si>
  <si>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</si>
  <si>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</si>
  <si>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</si>
  <si>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</si>
  <si>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</si>
  <si>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</si>
  <si>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</si>
  <si>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</si>
  <si>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</si>
  <si>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</si>
  <si>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</si>
  <si>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</si>
  <si>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</si>
  <si>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</si>
  <si>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</si>
  <si>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</si>
  <si>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</si>
  <si>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</si>
  <si>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</si>
  <si>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</si>
  <si>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</si>
  <si>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</si>
  <si>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</si>
  <si>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</si>
  <si>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</si>
  <si>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</si>
  <si>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</si>
  <si>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</si>
  <si>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</si>
  <si>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</si>
  <si>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</si>
  <si>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</si>
  <si>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</si>
  <si>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</si>
  <si>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</si>
  <si>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</si>
  <si>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</si>
  <si>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</si>
  <si>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</si>
  <si>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</si>
  <si>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</si>
  <si>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</si>
  <si>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</si>
  <si>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</si>
  <si>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</si>
  <si>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</si>
  <si>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</si>
  <si>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</si>
  <si>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</si>
  <si>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</si>
  <si>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</si>
  <si>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</si>
  <si>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</si>
  <si>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</si>
  <si>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</si>
  <si>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</si>
  <si>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</si>
  <si>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</si>
  <si>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</si>
  <si>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</si>
  <si>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</si>
  <si>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</si>
  <si>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</si>
  <si>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</si>
  <si>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</si>
  <si>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</si>
  <si>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</si>
  <si>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</si>
  <si>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</si>
  <si>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</si>
  <si>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</si>
  <si>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</si>
  <si>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</si>
  <si>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</si>
  <si>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</si>
  <si>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</si>
  <si>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</si>
  <si>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</si>
  <si>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</si>
  <si>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</si>
  <si>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</si>
  <si>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</si>
  <si>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</si>
  <si>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</si>
  <si>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</si>
  <si>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</si>
  <si>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</si>
  <si>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</si>
  <si>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</si>
  <si>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</si>
  <si>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</si>
  <si>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</si>
  <si>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</si>
  <si>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</si>
  <si>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</si>
  <si>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</si>
  <si>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</si>
  <si>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</si>
  <si>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</si>
  <si>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</si>
  <si>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</si>
  <si>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</si>
  <si>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</si>
  <si>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</si>
  <si>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</si>
  <si>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</si>
  <si>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</si>
  <si>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</si>
  <si>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</si>
  <si>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</si>
  <si>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</si>
  <si>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</si>
  <si>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</si>
  <si>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</si>
  <si>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</si>
  <si>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</si>
  <si>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</si>
  <si>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</si>
  <si>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</si>
  <si>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</si>
  <si>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</si>
  <si>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</si>
  <si>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</si>
  <si>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</si>
  <si>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</si>
  <si>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</si>
  <si>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</si>
  <si>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</si>
  <si>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</si>
  <si>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</si>
  <si>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</si>
  <si>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</si>
  <si>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</si>
  <si>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</si>
  <si>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</si>
  <si>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</si>
  <si>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</si>
  <si>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</si>
  <si>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</si>
  <si>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</si>
  <si>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</si>
  <si>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</si>
  <si>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</si>
  <si>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</si>
  <si>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</si>
  <si>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</si>
  <si>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</si>
  <si>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</si>
  <si>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</si>
  <si>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</si>
  <si>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</si>
  <si>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</si>
  <si>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</si>
  <si>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</si>
  <si>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</si>
  <si>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</si>
  <si>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</si>
  <si>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</si>
  <si>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</si>
  <si>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</si>
  <si>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</si>
  <si>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</si>
  <si>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</si>
  <si>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</si>
  <si>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</si>
  <si>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</si>
  <si>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</si>
  <si>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</si>
  <si>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</si>
  <si>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</si>
  <si>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</si>
  <si>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</si>
  <si>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</si>
  <si>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</si>
  <si>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</si>
  <si>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</si>
  <si>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</si>
  <si>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</si>
  <si>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</si>
  <si>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</si>
  <si>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</si>
  <si>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</si>
  <si>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</si>
  <si>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</si>
  <si>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</si>
  <si>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</si>
  <si>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</si>
  <si>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</si>
  <si>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</si>
  <si>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</si>
  <si>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</si>
  <si>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</si>
  <si>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</si>
  <si>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</si>
  <si>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</si>
  <si>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</si>
  <si>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</si>
  <si>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</si>
  <si>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</si>
  <si>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</si>
  <si>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</si>
  <si>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</si>
  <si>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</si>
  <si>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</si>
  <si>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</si>
  <si>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</si>
  <si>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</si>
  <si>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</si>
  <si>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</si>
  <si>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</si>
  <si>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</si>
  <si>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</si>
  <si>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</si>
  <si>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</si>
  <si>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</si>
  <si>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</si>
  <si>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</si>
  <si>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</si>
  <si>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</si>
  <si>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</si>
  <si>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</si>
  <si>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</si>
  <si>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</si>
  <si>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</si>
  <si>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</si>
  <si>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</si>
  <si>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</si>
  <si>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</si>
  <si>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</si>
  <si>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</si>
  <si>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</si>
  <si>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</si>
  <si>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</si>
  <si>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</si>
  <si>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</si>
  <si>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</si>
  <si>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</si>
  <si>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</si>
  <si>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</si>
  <si>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</si>
  <si>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</si>
  <si>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</si>
  <si>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</si>
  <si>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</si>
  <si>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</si>
  <si>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</si>
  <si>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</si>
  <si>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</si>
  <si>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</si>
  <si>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</si>
  <si>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</si>
  <si>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</si>
  <si>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</si>
  <si>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</si>
  <si>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</si>
  <si>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</si>
  <si>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</si>
  <si>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</si>
  <si>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</si>
  <si>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</si>
  <si>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</si>
  <si>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</si>
  <si>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</si>
  <si>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</si>
  <si>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</si>
  <si>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</si>
  <si>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</si>
  <si>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</si>
  <si>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</si>
  <si>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</si>
  <si>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</si>
  <si>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</si>
  <si>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</si>
  <si>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</si>
  <si>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</si>
  <si>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</si>
  <si>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</si>
  <si>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</si>
  <si>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</si>
  <si>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</si>
  <si>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</si>
  <si>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</si>
  <si>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</si>
  <si>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</si>
  <si>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</si>
  <si>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</si>
  <si>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</si>
  <si>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</si>
  <si>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</si>
  <si>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</si>
  <si>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</si>
  <si>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</si>
  <si>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</si>
  <si>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</si>
  <si>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</si>
  <si>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</si>
  <si>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</si>
  <si>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</si>
  <si>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</si>
  <si>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</si>
  <si>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</si>
  <si>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</si>
  <si>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</si>
  <si>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</si>
  <si>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</si>
  <si>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</si>
  <si>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</si>
  <si>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</si>
  <si>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</si>
  <si>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</si>
  <si>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</si>
  <si>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</si>
  <si>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</si>
  <si>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</si>
  <si>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</si>
  <si>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</si>
  <si>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</si>
  <si>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</si>
  <si>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</si>
  <si>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</si>
  <si>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</si>
  <si>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</si>
  <si>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</si>
  <si>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</si>
  <si>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</si>
  <si>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</si>
  <si>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</si>
  <si>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</si>
  <si>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</si>
  <si>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</si>
  <si>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</si>
  <si>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</si>
  <si>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</si>
  <si>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</si>
  <si>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</si>
  <si>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</si>
  <si>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</si>
  <si>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</si>
  <si>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</si>
  <si>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</si>
  <si>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</si>
  <si>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</si>
  <si>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</si>
  <si>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</si>
  <si>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</si>
  <si>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</si>
  <si>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</si>
  <si>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</si>
  <si>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</si>
  <si>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</si>
  <si>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</si>
  <si>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</si>
  <si>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</si>
  <si>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</si>
  <si>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</si>
  <si>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</si>
  <si>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</si>
  <si>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</si>
  <si>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</si>
  <si>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</si>
  <si>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</si>
  <si>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</si>
  <si>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</si>
  <si>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</si>
  <si>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</si>
  <si>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</si>
  <si>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</si>
  <si>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</si>
  <si>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</si>
  <si>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</si>
  <si>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</si>
  <si>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</si>
  <si>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</si>
  <si>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</si>
  <si>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</si>
  <si>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</si>
  <si>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</si>
  <si>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</si>
  <si>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</si>
  <si>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</si>
  <si>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</si>
  <si>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</si>
  <si>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</si>
  <si>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</si>
  <si>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</si>
  <si>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</si>
  <si>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</si>
  <si>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</si>
  <si>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</si>
  <si>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</si>
  <si>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</si>
  <si>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</si>
  <si>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</si>
  <si>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</si>
  <si>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</si>
  <si>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</si>
  <si>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</si>
  <si>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</si>
  <si>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</si>
  <si>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</si>
  <si>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</si>
  <si>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</si>
  <si>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</si>
  <si>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</si>
  <si>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</si>
  <si>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</si>
  <si>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</si>
  <si>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</si>
  <si>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</si>
  <si>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</si>
  <si>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</si>
  <si>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</si>
  <si>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</si>
  <si>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</si>
  <si>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</si>
  <si>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</si>
  <si>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</si>
  <si>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</si>
  <si>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</si>
  <si>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</si>
  <si>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</si>
  <si>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</si>
  <si>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</si>
  <si>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</si>
  <si>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</si>
  <si>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</si>
  <si>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</si>
  <si>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</si>
  <si>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</si>
  <si>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</si>
  <si>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</si>
  <si>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</si>
  <si>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</si>
  <si>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</si>
  <si>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</si>
  <si>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</si>
  <si>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</si>
  <si>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</si>
  <si>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</si>
  <si>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</si>
  <si>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</si>
  <si>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</si>
  <si>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</si>
  <si>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</si>
  <si>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</si>
  <si>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</si>
  <si>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</si>
  <si>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</si>
  <si>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</si>
  <si>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</si>
  <si>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</si>
  <si>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</si>
  <si>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</si>
  <si>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</si>
  <si>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</si>
  <si>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</si>
  <si>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</si>
  <si>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</si>
  <si>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</si>
  <si>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</si>
  <si>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</si>
  <si>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</si>
  <si>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</si>
  <si>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</si>
  <si>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</si>
  <si>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</si>
  <si>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</si>
  <si>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</si>
  <si>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</si>
  <si>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</si>
  <si>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</si>
  <si>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</si>
  <si>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</si>
  <si>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</si>
  <si>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</si>
  <si>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</si>
  <si>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</si>
  <si>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</si>
  <si>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</si>
  <si>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</si>
  <si>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</si>
  <si>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</si>
  <si>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</si>
  <si>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</si>
  <si>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</si>
  <si>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</si>
  <si>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</si>
  <si>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</si>
  <si>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</si>
  <si>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</si>
  <si>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</si>
  <si>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</si>
  <si>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</si>
  <si>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</si>
  <si>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</si>
  <si>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</si>
  <si>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</si>
  <si>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</si>
  <si>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</si>
  <si>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</si>
  <si>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</si>
  <si>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</si>
  <si>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</si>
  <si>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</si>
  <si>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</si>
  <si>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</si>
  <si>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</si>
  <si>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</si>
  <si>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</si>
  <si>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</si>
  <si>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</si>
  <si>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</si>
  <si>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</si>
  <si>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</si>
  <si>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</si>
  <si>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</si>
  <si>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</si>
  <si>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</si>
  <si>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</si>
  <si>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</si>
  <si>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</si>
  <si>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</si>
  <si>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</si>
  <si>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</si>
  <si>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</si>
  <si>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</si>
  <si>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</si>
  <si>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</si>
  <si>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</si>
  <si>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</si>
  <si>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</si>
  <si>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</si>
  <si>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</si>
  <si>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</si>
  <si>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</si>
  <si>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</si>
  <si>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</si>
  <si>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</si>
  <si>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</si>
  <si>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</si>
  <si>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</si>
  <si>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</si>
  <si>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</si>
  <si>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</si>
  <si>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</si>
  <si>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</si>
  <si>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</si>
  <si>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</si>
  <si>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</si>
  <si>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</si>
  <si>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</si>
  <si>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</si>
  <si>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</si>
  <si>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</si>
  <si>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</si>
  <si>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</si>
  <si>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</si>
  <si>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</si>
  <si>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</si>
  <si>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</si>
  <si>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</si>
  <si>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</si>
  <si>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</si>
  <si>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</si>
  <si>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</si>
  <si>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</si>
  <si>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</si>
  <si>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</si>
  <si>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</si>
  <si>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</si>
  <si>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</si>
  <si>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</si>
  <si>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</si>
  <si>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</si>
  <si>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</si>
  <si>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</si>
  <si>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</si>
  <si>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</si>
  <si>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</si>
  <si>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</si>
  <si>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</si>
  <si>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</si>
  <si>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</si>
  <si>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</si>
  <si>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</si>
  <si>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</si>
  <si>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</si>
  <si>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</si>
  <si>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</si>
  <si>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</si>
  <si>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</si>
  <si>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</si>
  <si>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</si>
  <si>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</si>
  <si>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</si>
  <si>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</si>
  <si>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</si>
  <si>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</si>
  <si>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</si>
  <si>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</si>
  <si>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</si>
  <si>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</si>
  <si>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</si>
  <si>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</si>
  <si>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</si>
  <si>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</si>
  <si>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</si>
  <si>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</si>
  <si>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</si>
  <si>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</si>
  <si>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</si>
  <si>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</si>
  <si>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</si>
  <si>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</si>
  <si>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</si>
  <si>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</si>
  <si>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</si>
  <si>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</si>
  <si>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</si>
  <si>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</si>
  <si>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</si>
  <si>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</si>
  <si>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</si>
  <si>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</si>
  <si>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</si>
  <si>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</si>
  <si>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</si>
  <si>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</si>
  <si>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</si>
  <si>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</si>
  <si>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</si>
  <si>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</si>
  <si>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</si>
  <si>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</si>
  <si>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</si>
  <si>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</si>
  <si>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</si>
  <si>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</si>
  <si>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</si>
  <si>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</si>
  <si>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</si>
  <si>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</si>
  <si>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</si>
  <si>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</si>
  <si>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</si>
  <si>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</si>
  <si>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</si>
  <si>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</si>
  <si>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</si>
  <si>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</si>
  <si>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</si>
  <si>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</si>
  <si>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</si>
  <si>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</si>
  <si>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</si>
  <si>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</si>
  <si>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</si>
  <si>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</si>
  <si>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</si>
  <si>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</si>
  <si>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</si>
  <si>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</si>
  <si>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</si>
  <si>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</si>
  <si>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</si>
  <si>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</si>
  <si>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</si>
  <si>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</si>
  <si>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</si>
  <si>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</si>
  <si>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</si>
  <si>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</si>
  <si>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</si>
  <si>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</si>
  <si>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</si>
  <si>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</si>
  <si>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</si>
  <si>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</si>
  <si>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</si>
  <si>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</si>
  <si>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</si>
  <si>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</si>
  <si>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</si>
  <si>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</si>
  <si>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</si>
  <si>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</si>
  <si>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</si>
  <si>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</si>
  <si>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</si>
  <si>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</si>
  <si>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</si>
  <si>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</si>
  <si>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</si>
  <si>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</si>
  <si>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</si>
  <si>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</si>
  <si>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</si>
  <si>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</si>
  <si>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</si>
  <si>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</si>
  <si>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</si>
  <si>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</si>
  <si>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</si>
  <si>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</si>
  <si>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</si>
  <si>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</si>
  <si>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</si>
  <si>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</si>
  <si>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</si>
  <si>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</si>
  <si>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</si>
  <si>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</si>
  <si>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</si>
  <si>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</si>
  <si>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</si>
  <si>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</si>
  <si>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</si>
  <si>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</si>
  <si>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</si>
  <si>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</si>
  <si>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</si>
  <si>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</si>
  <si>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</si>
  <si>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</si>
  <si>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</si>
  <si>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</si>
  <si>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</si>
  <si>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</si>
  <si>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</si>
  <si>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</si>
  <si>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</si>
  <si>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</si>
  <si>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</si>
  <si>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</si>
  <si>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</si>
  <si>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</si>
  <si>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</si>
  <si>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</si>
  <si>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</si>
  <si>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</si>
  <si>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</si>
  <si>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</si>
  <si>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</si>
  <si>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</si>
  <si>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</si>
  <si>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</si>
  <si>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</si>
  <si>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</si>
  <si>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</si>
  <si>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</si>
  <si>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</si>
  <si>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</si>
  <si>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</si>
  <si>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</si>
  <si>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</si>
  <si>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</si>
  <si>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</si>
  <si>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</si>
  <si>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</si>
  <si>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</si>
  <si>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</si>
  <si>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</si>
  <si>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</si>
  <si>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</si>
  <si>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</si>
  <si>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</si>
  <si>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</si>
  <si>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</si>
  <si>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</si>
  <si>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</si>
  <si>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</si>
  <si>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</si>
  <si>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</si>
  <si>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</si>
  <si>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</si>
  <si>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</si>
  <si>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</si>
  <si>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</si>
  <si>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</si>
  <si>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</si>
  <si>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</si>
  <si>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</si>
  <si>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</si>
  <si>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</si>
  <si>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</si>
  <si>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</si>
  <si>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</si>
  <si>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</si>
  <si>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</si>
  <si>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</si>
  <si>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</si>
  <si>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</si>
  <si>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</si>
  <si>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</si>
  <si>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</si>
  <si>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</si>
  <si>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</si>
  <si>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</si>
  <si>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</si>
  <si>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</si>
  <si>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</si>
  <si>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</si>
  <si>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</si>
  <si>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</si>
  <si>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</si>
  <si>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</si>
  <si>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</si>
  <si>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</si>
  <si>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</si>
  <si>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</si>
  <si>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</si>
  <si>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</si>
  <si>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</si>
  <si>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</si>
  <si>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</si>
  <si>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</si>
  <si>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</si>
  <si>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</si>
  <si>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</si>
  <si>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</si>
  <si>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</si>
  <si>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</si>
  <si>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</si>
  <si>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</si>
  <si>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</si>
  <si>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</si>
  <si>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</si>
  <si>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</si>
  <si>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</si>
  <si>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</si>
  <si>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</si>
  <si>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</si>
  <si>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</si>
  <si>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</si>
  <si>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</si>
  <si>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</si>
  <si>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</si>
  <si>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</si>
  <si>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</si>
  <si>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</si>
  <si>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</si>
  <si>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</si>
  <si>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</si>
  <si>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</si>
  <si>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</si>
  <si>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</si>
  <si>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</si>
  <si>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</si>
  <si>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</si>
  <si>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</si>
  <si>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</si>
  <si>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</si>
  <si>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</si>
  <si>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</si>
  <si>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</si>
  <si>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</si>
  <si>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</si>
  <si>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</si>
  <si>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</si>
  <si>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</si>
  <si>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</si>
  <si>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</si>
  <si>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</si>
  <si>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</si>
  <si>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</si>
  <si>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</si>
  <si>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</si>
  <si>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</si>
  <si>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</si>
  <si>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</si>
  <si>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</si>
  <si>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</si>
  <si>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</si>
  <si>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</si>
  <si>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</si>
  <si>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</si>
  <si>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</si>
  <si>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</si>
  <si>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</si>
  <si>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</si>
  <si>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</si>
  <si>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</si>
  <si>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</si>
  <si>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</si>
  <si>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</si>
  <si>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</si>
  <si>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</si>
  <si>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</si>
  <si>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</si>
  <si>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</si>
  <si>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</si>
  <si>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</si>
  <si>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</si>
  <si>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</si>
  <si>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</si>
  <si>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</si>
  <si>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</si>
  <si>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</si>
  <si>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</si>
  <si>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</si>
  <si>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</si>
  <si>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</si>
  <si>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</si>
  <si>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</si>
  <si>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</si>
  <si>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</si>
  <si>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</si>
  <si>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</si>
  <si>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</si>
  <si>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</si>
  <si>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</si>
  <si>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</si>
  <si>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</si>
  <si>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</si>
  <si>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</si>
  <si>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</si>
  <si>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</si>
  <si>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</si>
  <si>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</si>
  <si>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</si>
  <si>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</si>
  <si>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</si>
  <si>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</si>
  <si>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</si>
  <si>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</si>
  <si>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</si>
  <si>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</si>
  <si>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</si>
  <si>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</si>
  <si>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</si>
  <si>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</si>
  <si>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</si>
  <si>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</si>
  <si>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</si>
  <si>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</si>
  <si>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</si>
  <si>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</si>
  <si>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</si>
  <si>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</si>
  <si>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</si>
  <si>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</si>
  <si>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</si>
  <si>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</si>
  <si>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</si>
  <si>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</si>
  <si>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</si>
  <si>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</si>
  <si>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</si>
  <si>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</si>
  <si>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</si>
  <si>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</si>
  <si>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</si>
  <si>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</si>
  <si>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</si>
  <si>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</si>
  <si>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</si>
  <si>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</si>
  <si>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</si>
  <si>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</si>
  <si>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</si>
  <si>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</si>
  <si>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</si>
  <si>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</si>
  <si>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</si>
  <si>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</si>
  <si>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</si>
  <si>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</si>
  <si>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</si>
  <si>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</si>
  <si>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</si>
  <si>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</si>
  <si>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</si>
  <si>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</si>
  <si>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</si>
  <si>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</si>
  <si>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</si>
  <si>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</si>
  <si>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</si>
  <si>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</si>
  <si>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</si>
  <si>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</si>
  <si>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</si>
  <si>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</si>
  <si>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</si>
  <si>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</si>
  <si>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</si>
  <si>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</si>
  <si>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</si>
  <si>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</si>
  <si>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</si>
  <si>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</si>
  <si>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</si>
  <si>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</si>
  <si>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</si>
  <si>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</si>
  <si>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</si>
  <si>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</si>
  <si>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</si>
  <si>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</si>
  <si>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</si>
  <si>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</si>
  <si>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</si>
  <si>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</si>
  <si>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</si>
  <si>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</si>
  <si>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</si>
  <si>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</si>
  <si>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</si>
  <si>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</si>
  <si>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</si>
  <si>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</si>
  <si>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</si>
  <si>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</si>
  <si>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</si>
  <si>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</si>
  <si>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</si>
  <si>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</si>
  <si>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</si>
  <si>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</si>
  <si>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</si>
  <si>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</si>
  <si>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</si>
  <si>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</si>
  <si>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</si>
  <si>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</si>
  <si>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</si>
  <si>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</si>
  <si>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</si>
  <si>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</si>
  <si>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</si>
  <si>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</si>
  <si>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</si>
  <si>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</si>
  <si>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</si>
  <si>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</si>
  <si>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</si>
  <si>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</si>
  <si>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</si>
  <si>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</si>
  <si>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</si>
  <si>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</si>
  <si>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</si>
  <si>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</si>
  <si>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</si>
  <si>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</si>
  <si>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</si>
  <si>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</si>
  <si>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</si>
  <si>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</si>
  <si>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</si>
  <si>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</si>
  <si>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</si>
  <si>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</si>
  <si>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</si>
  <si>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</si>
  <si>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</si>
  <si>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</si>
  <si>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</si>
  <si>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</si>
  <si>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</si>
  <si>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</si>
  <si>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</si>
  <si>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</si>
  <si>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</si>
  <si>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</si>
  <si>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</si>
  <si>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</si>
  <si>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</si>
  <si>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</si>
  <si>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</si>
  <si>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</si>
  <si>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</si>
  <si>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</si>
  <si>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</si>
  <si>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</si>
  <si>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</si>
  <si>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</si>
  <si>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</si>
  <si>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</si>
  <si>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</si>
  <si>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</si>
  <si>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</si>
  <si>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</si>
  <si>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</si>
  <si>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</si>
  <si>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</si>
  <si>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</si>
  <si>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</si>
  <si>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</si>
  <si>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</si>
  <si>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</si>
  <si>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</si>
  <si>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</si>
  <si>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</si>
  <si>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</si>
  <si>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</si>
  <si>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</si>
  <si>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</si>
  <si>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</si>
  <si>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</si>
  <si>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</si>
  <si>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</si>
  <si>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</si>
  <si>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</si>
  <si>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</si>
  <si>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</si>
  <si>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</si>
  <si>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</si>
  <si>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</si>
  <si>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</si>
  <si>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</si>
  <si>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</si>
  <si>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</si>
  <si>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</si>
  <si>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</si>
  <si>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</si>
  <si>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</si>
  <si>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</si>
  <si>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</si>
  <si>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</si>
  <si>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</si>
  <si>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</si>
  <si>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</si>
  <si>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</si>
  <si>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</si>
  <si>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</si>
  <si>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</si>
  <si>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</si>
  <si>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</si>
  <si>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</si>
  <si>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</si>
  <si>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</si>
  <si>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</si>
  <si>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</si>
  <si>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</si>
  <si>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</si>
  <si>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</si>
  <si>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</si>
  <si>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</si>
  <si>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</si>
  <si>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</si>
  <si>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</si>
  <si>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</si>
  <si>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</si>
  <si>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</si>
  <si>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</si>
  <si>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</si>
  <si>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</si>
  <si>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</si>
  <si>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</si>
  <si>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</si>
  <si>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</si>
  <si>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</si>
  <si>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</si>
  <si>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</si>
  <si>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</si>
  <si>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</si>
  <si>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</si>
  <si>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</si>
  <si>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</si>
  <si>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</si>
  <si>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</si>
  <si>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</si>
  <si>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</si>
  <si>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</si>
  <si>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</si>
  <si>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</si>
  <si>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</si>
  <si>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</si>
  <si>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</si>
  <si>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</si>
  <si>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</si>
  <si>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</si>
  <si>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</si>
  <si>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</si>
  <si>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</si>
  <si>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</si>
  <si>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</si>
  <si>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</si>
  <si>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</si>
  <si>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</si>
  <si>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</si>
  <si>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</si>
  <si>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</si>
  <si>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</si>
  <si>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</si>
  <si>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</si>
  <si>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</si>
  <si>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</si>
  <si>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</si>
  <si>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</si>
  <si>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</si>
  <si>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</si>
  <si>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</si>
  <si>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</si>
  <si>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</si>
  <si>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</si>
  <si>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</si>
  <si>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</si>
  <si>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</si>
  <si>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</si>
  <si>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</si>
  <si>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</si>
  <si>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</si>
  <si>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</si>
  <si>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</si>
  <si>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</si>
  <si>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</si>
  <si>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</si>
  <si>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</si>
  <si>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</si>
  <si>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</si>
  <si>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</si>
  <si>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</si>
  <si>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</si>
  <si>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</si>
  <si>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</si>
  <si>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</si>
  <si>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</si>
  <si>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</si>
  <si>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</si>
  <si>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</si>
  <si>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</si>
  <si>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</si>
  <si>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</si>
  <si>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</si>
  <si>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</si>
  <si>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</si>
  <si>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</si>
  <si>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</si>
  <si>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</si>
  <si>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</si>
  <si>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</si>
  <si>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</si>
  <si>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</si>
  <si>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</si>
  <si>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</si>
  <si>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</si>
  <si>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</si>
  <si>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</si>
  <si>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</si>
  <si>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</si>
  <si>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</si>
  <si>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</si>
  <si>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</si>
  <si>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</si>
  <si>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</si>
  <si>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</si>
  <si>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</si>
  <si>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</si>
  <si>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</si>
  <si>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</si>
  <si>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</si>
  <si>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</si>
  <si>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</si>
  <si>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</si>
  <si>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</si>
  <si>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</si>
  <si>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</si>
  <si>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</si>
  <si>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</si>
  <si>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</si>
  <si>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</si>
  <si>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</si>
  <si>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</si>
  <si>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</si>
  <si>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</si>
  <si>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</si>
  <si>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</si>
  <si>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</si>
  <si>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</si>
  <si>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</si>
  <si>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</si>
  <si>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</si>
  <si>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</si>
  <si>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</si>
  <si>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</si>
  <si>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</si>
  <si>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</si>
  <si>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</si>
  <si>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</si>
  <si>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</si>
  <si>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</si>
  <si>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</si>
  <si>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</si>
  <si>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</si>
  <si>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</si>
  <si>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</si>
  <si>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</si>
  <si>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</si>
  <si>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</si>
  <si>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</si>
  <si>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</si>
  <si>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</si>
  <si>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</si>
  <si>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</si>
  <si>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</si>
  <si>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</si>
  <si>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</si>
  <si>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</si>
  <si>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</si>
  <si>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</si>
  <si>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</si>
  <si>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</si>
  <si>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</si>
  <si>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</si>
  <si>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</si>
  <si>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</si>
  <si>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</si>
  <si>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</si>
  <si>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</si>
  <si>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</si>
  <si>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</si>
  <si>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</si>
  <si>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</si>
  <si>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</si>
  <si>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</si>
  <si>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</si>
  <si>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</si>
  <si>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</si>
  <si>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</si>
  <si>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</si>
  <si>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</si>
  <si>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</si>
  <si>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</si>
  <si>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</si>
  <si>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</si>
  <si>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</si>
  <si>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</si>
  <si>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</si>
  <si>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</si>
  <si>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</si>
  <si>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</si>
  <si>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</si>
  <si>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</si>
  <si>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</si>
  <si>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</si>
  <si>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</si>
  <si>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</si>
  <si>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</si>
  <si>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</si>
  <si>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</si>
  <si>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</si>
  <si>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</si>
  <si>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</si>
  <si>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</si>
  <si>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</si>
  <si>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</si>
  <si>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</si>
  <si>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</si>
  <si>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</si>
  <si>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</si>
  <si>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</si>
  <si>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</si>
  <si>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</si>
  <si>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</si>
  <si>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</si>
  <si>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</si>
  <si>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</si>
  <si>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</si>
  <si>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</si>
  <si>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</si>
  <si>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</si>
  <si>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</si>
  <si>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</si>
  <si>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</si>
  <si>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</si>
  <si>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</si>
  <si>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</si>
  <si>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</si>
  <si>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</si>
  <si>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</si>
  <si>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</si>
  <si>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</si>
  <si>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</si>
  <si>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</si>
  <si>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</si>
  <si>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</si>
  <si>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</si>
  <si>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</si>
  <si>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</si>
  <si>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</si>
  <si>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</si>
  <si>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</si>
  <si>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</si>
  <si>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</si>
  <si>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</si>
  <si>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</si>
  <si>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</si>
  <si>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</si>
  <si>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</si>
  <si>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</si>
  <si>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</si>
  <si>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</si>
  <si>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</si>
  <si>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</si>
  <si>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</si>
  <si>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</si>
  <si>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</si>
  <si>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</si>
  <si>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</si>
  <si>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</si>
  <si>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</si>
  <si>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</si>
  <si>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</si>
  <si>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</si>
  <si>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</si>
  <si>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</si>
  <si>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</si>
  <si>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</si>
  <si>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</si>
  <si>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</si>
  <si>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</si>
  <si>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</si>
  <si>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</si>
  <si>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</si>
  <si>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</si>
  <si>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</si>
  <si>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</si>
  <si>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</si>
  <si>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</si>
  <si>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</si>
  <si>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</si>
  <si>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</si>
  <si>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</si>
  <si>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</si>
  <si>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</si>
  <si>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</si>
  <si>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</si>
  <si>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</si>
  <si>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</si>
  <si>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</si>
  <si>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</si>
  <si>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</si>
  <si>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</si>
  <si>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</si>
  <si>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</si>
  <si>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</si>
  <si>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</si>
  <si>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</si>
  <si>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</si>
  <si>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</si>
  <si>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</si>
  <si>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</si>
  <si>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</si>
  <si>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</si>
  <si>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</si>
  <si>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</si>
  <si>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</si>
  <si>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</si>
  <si>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</si>
  <si>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</si>
  <si>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</si>
  <si>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</si>
  <si>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</si>
  <si>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</si>
  <si>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</si>
  <si>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</si>
  <si>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</si>
  <si>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</si>
  <si>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</si>
  <si>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</si>
  <si>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</si>
  <si>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</si>
  <si>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</si>
  <si>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</si>
  <si>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</si>
  <si>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</si>
  <si>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</si>
  <si>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</si>
  <si>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</si>
  <si>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</si>
  <si>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</si>
  <si>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</si>
  <si>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</si>
  <si>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</si>
  <si>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</si>
  <si>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</si>
  <si>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</si>
  <si>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</si>
  <si>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</si>
  <si>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</si>
  <si>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</si>
  <si>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</si>
  <si>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</si>
  <si>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</si>
  <si>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</si>
  <si>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</si>
  <si>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</si>
  <si>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</si>
  <si>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</si>
  <si>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</si>
  <si>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</si>
  <si>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</si>
  <si>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</si>
  <si>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</si>
  <si>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</si>
  <si>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</si>
  <si>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</si>
  <si>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</si>
  <si>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</si>
  <si>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</si>
  <si>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</si>
  <si>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</si>
  <si>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</si>
  <si>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</si>
  <si>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</si>
  <si>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</si>
  <si>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</si>
  <si>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</si>
  <si>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</si>
  <si>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</si>
  <si>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</si>
  <si>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</si>
  <si>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</si>
  <si>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</si>
  <si>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</si>
  <si>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</si>
  <si>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</si>
  <si>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</si>
  <si>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</si>
  <si>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</si>
  <si>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</si>
  <si>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</si>
  <si>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</si>
  <si>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</si>
  <si>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</si>
  <si>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</si>
  <si>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</si>
  <si>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</si>
  <si>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</si>
  <si>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</si>
  <si>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</si>
  <si>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</si>
  <si>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</si>
  <si>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</si>
  <si>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</si>
  <si>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</si>
  <si>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</si>
  <si>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</si>
  <si>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</si>
  <si>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</si>
  <si>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</si>
  <si>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</si>
  <si>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</si>
  <si>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</si>
  <si>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</si>
  <si>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</si>
  <si>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</si>
  <si>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</si>
  <si>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</si>
  <si>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</si>
  <si>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</si>
  <si>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</si>
  <si>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</si>
  <si>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</si>
  <si>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</si>
  <si>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</si>
  <si>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</si>
  <si>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</si>
  <si>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</si>
  <si>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</si>
  <si>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</si>
  <si>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</si>
  <si>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</si>
  <si>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</si>
  <si>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</si>
  <si>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</si>
  <si>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</si>
  <si>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</si>
  <si>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</si>
  <si>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</si>
  <si>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</si>
  <si>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</si>
  <si>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</si>
  <si>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</si>
  <si>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</si>
  <si>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</si>
  <si>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</si>
  <si>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</si>
  <si>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</si>
  <si>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</si>
  <si>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</si>
  <si>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</si>
  <si>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</si>
  <si>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</si>
  <si>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</si>
  <si>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</si>
  <si>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</si>
  <si>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</si>
  <si>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</si>
  <si>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</si>
  <si>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</si>
  <si>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</si>
  <si>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</si>
  <si>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</si>
  <si>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</si>
  <si>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</si>
  <si>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</si>
  <si>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</si>
  <si>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</si>
  <si>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</si>
  <si>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</si>
  <si>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</si>
  <si>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</si>
  <si>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</si>
  <si>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</si>
  <si>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</si>
  <si>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</si>
  <si>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</si>
  <si>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</si>
  <si>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</si>
  <si>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</si>
  <si>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</si>
  <si>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</si>
  <si>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</si>
  <si>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</si>
  <si>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</si>
  <si>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</si>
  <si>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</si>
  <si>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</si>
  <si>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</si>
  <si>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</si>
  <si>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</si>
  <si>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</si>
  <si>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</si>
  <si>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</si>
  <si>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</si>
  <si>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</si>
  <si>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</si>
  <si>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</si>
  <si>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</si>
  <si>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</si>
  <si>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</si>
  <si>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</si>
  <si>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</si>
  <si>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</si>
  <si>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</si>
  <si>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</si>
  <si>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</si>
  <si>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</si>
  <si>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</si>
  <si>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</si>
  <si>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</si>
  <si>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</si>
  <si>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</si>
  <si>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</si>
  <si>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</si>
  <si>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</si>
  <si>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</si>
  <si>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</si>
  <si>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</si>
  <si>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</si>
  <si>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</si>
  <si>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</si>
  <si>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</si>
  <si>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</si>
  <si>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</si>
  <si>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</si>
  <si>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</si>
  <si>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</si>
  <si>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</si>
  <si>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</si>
  <si>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</si>
  <si>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</si>
  <si>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</si>
  <si>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</si>
  <si>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</si>
  <si>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</si>
  <si>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</si>
  <si>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</si>
  <si>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</si>
  <si>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</si>
  <si>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</si>
  <si>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</si>
  <si>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</si>
  <si>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</si>
  <si>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</si>
  <si>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</si>
  <si>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</si>
  <si>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</si>
  <si>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</si>
  <si>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</si>
  <si>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</si>
  <si>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</si>
  <si>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</si>
  <si>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</si>
  <si>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</si>
  <si>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</si>
  <si>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</si>
  <si>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</si>
  <si>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</si>
  <si>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</si>
  <si>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</si>
  <si>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</si>
  <si>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</si>
  <si>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</si>
  <si>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</si>
  <si>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</si>
  <si>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</si>
  <si>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</si>
  <si>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</si>
  <si>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</si>
  <si>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</si>
  <si>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</si>
  <si>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</si>
  <si>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</si>
  <si>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</si>
  <si>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</si>
  <si>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</si>
  <si>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</si>
  <si>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</si>
  <si>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</si>
  <si>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</si>
  <si>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</si>
  <si>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</si>
  <si>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</si>
  <si>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</si>
  <si>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</si>
  <si>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</si>
  <si>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</si>
  <si>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</si>
  <si>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</si>
  <si>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</si>
  <si>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</si>
  <si>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</si>
  <si>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</si>
  <si>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</si>
  <si>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</si>
  <si>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</si>
  <si>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</si>
  <si>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</si>
  <si>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</si>
  <si>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</si>
  <si>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</si>
  <si>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</si>
  <si>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</si>
  <si>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</si>
  <si>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</si>
  <si>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</si>
  <si>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</si>
  <si>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</si>
  <si>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</si>
  <si>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</si>
  <si>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</si>
  <si>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</si>
  <si>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</si>
  <si>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</si>
  <si>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</si>
  <si>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</si>
  <si>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</si>
  <si>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</si>
  <si>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</si>
  <si>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</si>
  <si>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</si>
  <si>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</si>
  <si>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</si>
  <si>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</si>
  <si>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</si>
  <si>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</si>
  <si>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</si>
  <si>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</si>
  <si>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</si>
  <si>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</si>
  <si>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</si>
  <si>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</si>
  <si>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</si>
  <si>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</si>
  <si>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</si>
  <si>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</si>
  <si>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</si>
  <si>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</si>
  <si>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</si>
  <si>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</si>
  <si>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</si>
  <si>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</si>
  <si>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</si>
  <si>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</si>
  <si>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</si>
  <si>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</si>
  <si>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</si>
  <si>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</si>
  <si>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</si>
  <si>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</si>
  <si>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</si>
  <si>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</si>
  <si>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</si>
  <si>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</si>
  <si>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</si>
  <si>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</si>
  <si>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</si>
  <si>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</si>
  <si>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</si>
  <si>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</si>
  <si>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</si>
  <si>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</si>
  <si>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</si>
  <si>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</si>
  <si>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</si>
  <si>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</si>
  <si>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</si>
  <si>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</si>
  <si>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</si>
  <si>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</si>
  <si>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</si>
  <si>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</si>
  <si>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</si>
  <si>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</si>
  <si>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</si>
  <si>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</si>
  <si>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</si>
  <si>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</si>
  <si>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</si>
  <si>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</si>
  <si>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</si>
  <si>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</si>
  <si>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</si>
  <si>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</si>
  <si>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</si>
  <si>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</si>
  <si>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</si>
  <si>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</si>
  <si>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</si>
  <si>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</si>
  <si>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</si>
  <si>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</si>
  <si>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</si>
  <si>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</si>
  <si>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</si>
  <si>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</si>
  <si>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</si>
  <si>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</si>
  <si>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</si>
  <si>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</si>
  <si>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</si>
  <si>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</si>
  <si>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</si>
  <si>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</si>
  <si>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</si>
  <si>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</si>
  <si>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</si>
  <si>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</si>
  <si>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</si>
  <si>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</si>
  <si>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</si>
  <si>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</si>
  <si>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</si>
  <si>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</si>
  <si>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</si>
  <si>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</si>
  <si>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</si>
  <si>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</si>
  <si>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</si>
  <si>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</si>
  <si>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</si>
  <si>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</si>
  <si>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</si>
  <si>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</si>
  <si>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</si>
  <si>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</si>
  <si>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</si>
  <si>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</si>
  <si>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</si>
  <si>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</si>
  <si>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</si>
  <si>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</si>
  <si>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</si>
  <si>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</si>
  <si>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</si>
  <si>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</si>
  <si>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</si>
  <si>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</si>
  <si>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</si>
  <si>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</si>
  <si>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</si>
  <si>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</si>
  <si>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</si>
  <si>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</si>
  <si>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</si>
  <si>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</si>
  <si>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</si>
  <si>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</si>
  <si>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</si>
  <si>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</si>
  <si>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</si>
  <si>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</si>
  <si>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</si>
  <si>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</si>
  <si>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</si>
  <si>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</si>
  <si>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</si>
  <si>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</si>
  <si>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</si>
  <si>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</si>
  <si>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</si>
  <si>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</si>
  <si>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</si>
  <si>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</si>
  <si>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</si>
  <si>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</si>
  <si>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</si>
  <si>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</si>
  <si>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</si>
  <si>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</si>
  <si>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</si>
  <si>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</si>
  <si>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</si>
  <si>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</si>
  <si>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</si>
  <si>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</si>
  <si>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</si>
  <si>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</si>
  <si>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</si>
  <si>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</si>
  <si>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</si>
  <si>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</si>
  <si>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</si>
  <si>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</si>
  <si>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</si>
  <si>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</si>
  <si>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</si>
  <si>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</si>
  <si>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</si>
  <si>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</si>
  <si>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</si>
  <si>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</si>
  <si>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</si>
  <si>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</si>
  <si>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</si>
  <si>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</si>
  <si>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</si>
  <si>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</si>
  <si>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</si>
  <si>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</si>
  <si>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</si>
  <si>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</si>
  <si>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</si>
  <si>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</si>
  <si>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</si>
  <si>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</si>
  <si>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</si>
  <si>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</si>
  <si>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</si>
  <si>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</si>
  <si>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</si>
  <si>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</si>
  <si>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</si>
  <si>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</si>
  <si>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</si>
  <si>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</si>
  <si>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</si>
  <si>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</si>
  <si>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</si>
  <si>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</si>
  <si>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</si>
  <si>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</si>
  <si>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</si>
  <si>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</si>
  <si>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</si>
  <si>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</si>
  <si>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</si>
  <si>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</si>
  <si>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</si>
  <si>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</si>
  <si>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</si>
  <si>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</si>
  <si>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</si>
  <si>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</si>
  <si>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</si>
  <si>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</si>
  <si>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</si>
  <si>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</si>
  <si>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</si>
  <si>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</si>
  <si>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</si>
  <si>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</si>
  <si>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</si>
  <si>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</si>
  <si>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</si>
  <si>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</si>
  <si>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</si>
  <si>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</si>
  <si>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</si>
  <si>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</si>
  <si>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</si>
  <si>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</si>
  <si>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</si>
  <si>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</si>
  <si>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</si>
  <si>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</si>
  <si>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</si>
  <si>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</si>
  <si>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</si>
  <si>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</si>
  <si>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</si>
  <si>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</si>
  <si>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</si>
  <si>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</si>
  <si>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</si>
  <si>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</si>
  <si>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</si>
  <si>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</si>
  <si>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</si>
  <si>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</si>
  <si>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</si>
  <si>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</si>
  <si>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</si>
  <si>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</si>
  <si>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</si>
  <si>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</si>
  <si>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</si>
  <si>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</si>
  <si>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</si>
  <si>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</si>
  <si>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</si>
  <si>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</si>
  <si>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</si>
  <si>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</si>
  <si>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</si>
  <si>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</si>
  <si>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</si>
  <si>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</si>
  <si>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</si>
  <si>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</si>
  <si>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</si>
  <si>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</si>
  <si>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</si>
  <si>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</si>
  <si>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</si>
  <si>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</si>
  <si>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</si>
  <si>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</si>
  <si>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</si>
  <si>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</si>
  <si>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</si>
  <si>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</si>
  <si>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</si>
  <si>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</si>
  <si>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</si>
  <si>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</si>
  <si>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</si>
  <si>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</si>
  <si>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</si>
  <si>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</si>
  <si>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</si>
  <si>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</si>
  <si>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</si>
  <si>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</si>
  <si>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</si>
  <si>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</si>
  <si>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</si>
  <si>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</si>
  <si>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</si>
  <si>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</si>
  <si>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</si>
  <si>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</si>
  <si>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</si>
  <si>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</si>
  <si>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</si>
  <si>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</si>
  <si>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</si>
  <si>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</si>
  <si>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</si>
  <si>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</si>
  <si>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</si>
  <si>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</si>
  <si>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</si>
  <si>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</si>
  <si>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</si>
  <si>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</si>
  <si>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</si>
  <si>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</si>
  <si>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</si>
  <si>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</si>
  <si>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</si>
  <si>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</si>
  <si>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</si>
  <si>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</si>
  <si>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</si>
  <si>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</si>
  <si>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</si>
  <si>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</si>
  <si>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</si>
  <si>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</si>
  <si>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</si>
  <si>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</si>
  <si>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</si>
  <si>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</si>
  <si>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</si>
  <si>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</si>
  <si>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</si>
  <si>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</si>
  <si>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</si>
  <si>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</si>
  <si>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</si>
  <si>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</si>
  <si>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</si>
  <si>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</si>
  <si>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</si>
  <si>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</si>
  <si>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</si>
  <si>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</si>
  <si>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</si>
  <si>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</si>
  <si>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</si>
  <si>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</si>
  <si>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</si>
  <si>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</si>
  <si>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</si>
  <si>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</si>
  <si>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</si>
  <si>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</si>
  <si>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</si>
  <si>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</si>
  <si>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</si>
  <si>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</si>
  <si>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</si>
  <si>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</si>
  <si>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</si>
  <si>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</si>
  <si>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</si>
  <si>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</si>
  <si>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</si>
  <si>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</si>
  <si>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</si>
  <si>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</si>
  <si>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</si>
  <si>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</si>
  <si>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</si>
  <si>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</si>
  <si>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</si>
  <si>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</si>
  <si>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</si>
  <si>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</si>
  <si>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</si>
  <si>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</si>
  <si>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</si>
  <si>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</si>
  <si>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</si>
  <si>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</si>
  <si>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</si>
  <si>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</si>
  <si>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</si>
  <si>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</si>
  <si>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</si>
  <si>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</si>
  <si>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</si>
  <si>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</si>
  <si>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</si>
  <si>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</si>
  <si>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</si>
  <si>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</si>
  <si>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</si>
  <si>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</si>
  <si>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</si>
  <si>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</si>
  <si>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</si>
  <si>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</si>
  <si>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</si>
  <si>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</si>
  <si>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</si>
  <si>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</si>
  <si>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</si>
  <si>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</si>
  <si>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</si>
  <si>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</si>
  <si>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</si>
  <si>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</si>
  <si>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</si>
  <si>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</si>
  <si>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</si>
  <si>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</si>
  <si>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</si>
  <si>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</si>
  <si>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</si>
  <si>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</si>
  <si>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</si>
  <si>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</si>
  <si>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</si>
  <si>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</si>
  <si>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</si>
  <si>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</si>
  <si>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</si>
  <si>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</si>
  <si>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</si>
  <si>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</si>
  <si>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</si>
  <si>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</si>
  <si>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</si>
  <si>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</si>
  <si>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</si>
  <si>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</si>
  <si>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</si>
  <si>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</si>
  <si>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</si>
  <si>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</si>
  <si>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</si>
  <si>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</si>
  <si>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</si>
  <si>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</si>
  <si>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</si>
  <si>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</si>
  <si>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</si>
  <si>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</si>
  <si>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</si>
  <si>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</si>
  <si>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</si>
  <si>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</si>
  <si>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</si>
  <si>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</si>
  <si>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</si>
  <si>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</si>
  <si>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</si>
  <si>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</si>
  <si>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</si>
  <si>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</si>
  <si>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</si>
  <si>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</si>
  <si>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</si>
  <si>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</si>
  <si>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</si>
  <si>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</si>
  <si>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</si>
  <si>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</si>
  <si>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</si>
  <si>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</si>
  <si>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</si>
  <si>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</si>
  <si>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</si>
  <si>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</si>
  <si>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</si>
  <si>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</si>
  <si>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</si>
  <si>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</si>
  <si>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</si>
  <si>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</si>
  <si>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</si>
  <si>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</si>
  <si>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</si>
  <si>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</si>
  <si>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</si>
  <si>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</si>
  <si>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</si>
  <si>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</si>
  <si>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</si>
  <si>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</si>
  <si>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</si>
  <si>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</si>
  <si>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</si>
  <si>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</si>
  <si>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</si>
  <si>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</si>
  <si>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</si>
  <si>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</si>
  <si>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</si>
  <si>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</si>
  <si>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</si>
  <si>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</si>
  <si>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</si>
  <si>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</si>
  <si>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</si>
  <si>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</si>
  <si>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</si>
  <si>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</si>
  <si>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</si>
  <si>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</si>
  <si>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</si>
  <si>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</si>
  <si>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</si>
  <si>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</si>
  <si>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</si>
  <si>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</si>
  <si>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</si>
  <si>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</si>
  <si>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</si>
  <si>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</si>
  <si>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</si>
  <si>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</si>
  <si>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</si>
  <si>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</si>
  <si>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</si>
  <si>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</si>
  <si>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</si>
  <si>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</si>
  <si>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</si>
  <si>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</si>
  <si>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</si>
  <si>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</si>
  <si>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</si>
  <si>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</si>
  <si>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</si>
  <si>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</si>
  <si>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</si>
  <si>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</si>
  <si>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</si>
  <si>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</si>
  <si>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</si>
  <si>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</si>
  <si>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</si>
  <si>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</si>
  <si>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</si>
  <si>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</si>
  <si>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</si>
  <si>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</si>
  <si>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</si>
  <si>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</si>
  <si>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</si>
  <si>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</si>
  <si>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</si>
  <si>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</si>
  <si>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</si>
  <si>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</si>
  <si>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</si>
  <si>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</si>
  <si>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</si>
  <si>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</si>
  <si>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</si>
  <si>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</si>
  <si>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</si>
  <si>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</si>
  <si>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</si>
  <si>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</si>
  <si>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</si>
  <si>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</si>
  <si>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</si>
  <si>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</si>
  <si>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</si>
  <si>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</si>
  <si>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</si>
  <si>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</si>
  <si>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</si>
  <si>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</si>
  <si>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</si>
  <si>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</si>
  <si>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</si>
  <si>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</si>
  <si>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</si>
  <si>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</si>
  <si>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</si>
  <si>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</si>
  <si>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</si>
  <si>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</si>
  <si>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</si>
  <si>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</si>
  <si>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</si>
  <si>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</si>
  <si>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</si>
  <si>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</si>
  <si>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</si>
  <si>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</si>
  <si>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</si>
  <si>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</si>
  <si>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</si>
  <si>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</si>
  <si>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</si>
  <si>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</si>
  <si>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</si>
  <si>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</si>
  <si>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</si>
  <si>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</si>
  <si>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</si>
  <si>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</si>
  <si>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</si>
  <si>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</si>
  <si>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</si>
  <si>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</si>
  <si>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</si>
  <si>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</si>
  <si>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</si>
  <si>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</si>
  <si>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</si>
  <si>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</si>
  <si>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</si>
  <si>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</si>
  <si>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</si>
  <si>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</si>
  <si>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</si>
  <si>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</si>
  <si>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</si>
  <si>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</si>
  <si>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</si>
  <si>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</si>
  <si>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</si>
  <si>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</si>
  <si>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</si>
  <si>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</si>
  <si>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</si>
  <si>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</si>
  <si>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</si>
  <si>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</si>
  <si>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</si>
  <si>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</si>
  <si>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</si>
  <si>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</si>
  <si>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</si>
  <si>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</si>
  <si>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</si>
  <si>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</si>
  <si>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</si>
  <si>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</si>
  <si>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</si>
  <si>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</si>
  <si>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</si>
  <si>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</si>
  <si>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</si>
  <si>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</si>
  <si>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</si>
  <si>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</si>
  <si>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</si>
  <si>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</si>
  <si>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</si>
  <si>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</si>
  <si>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</si>
  <si>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</si>
  <si>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</si>
  <si>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</si>
  <si>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</si>
  <si>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</si>
  <si>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</si>
  <si>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</si>
  <si>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</si>
  <si>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</si>
  <si>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</si>
  <si>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</si>
  <si>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</si>
  <si>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</si>
  <si>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</si>
  <si>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</si>
  <si>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</si>
  <si>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</si>
  <si>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</si>
  <si>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</si>
  <si>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</si>
  <si>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</si>
  <si>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</si>
  <si>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</si>
  <si>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</si>
  <si>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</si>
  <si>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</si>
  <si>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</si>
  <si>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</si>
  <si>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</si>
  <si>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</si>
  <si>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</si>
  <si>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</si>
  <si>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</si>
  <si>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</si>
  <si>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</si>
  <si>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</si>
  <si>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</si>
  <si>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</si>
  <si>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</si>
  <si>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</si>
  <si>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</si>
  <si>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</si>
  <si>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</si>
  <si>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</si>
  <si>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</si>
  <si>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</si>
  <si>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</si>
  <si>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</si>
  <si>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</si>
  <si>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</si>
  <si>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</si>
  <si>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</si>
  <si>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</si>
  <si>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</si>
  <si>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</si>
  <si>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</si>
  <si>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</si>
  <si>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</si>
  <si>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</si>
  <si>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</si>
  <si>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</si>
  <si>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</si>
  <si>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</si>
  <si>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</si>
  <si>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</si>
  <si>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</si>
  <si>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</si>
  <si>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</si>
  <si>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</si>
  <si>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</si>
  <si>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</si>
  <si>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</si>
  <si>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</si>
  <si>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</si>
  <si>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</si>
  <si>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</si>
  <si>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</si>
  <si>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</si>
  <si>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</si>
  <si>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</si>
  <si>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</si>
  <si>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</si>
  <si>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</si>
  <si>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</si>
  <si>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Ngã 3 Phú lập đi xã Núi Tượng (cũ)</t>
  </si>
  <si>
    <t>Đường ấp 2-3</t>
  </si>
  <si>
    <t>Đường ấp 2 - 4</t>
  </si>
  <si>
    <t>giáp ranh xã Nam Cát Tiên</t>
  </si>
  <si>
    <t>Đường ấp 2-4</t>
  </si>
  <si>
    <t xml:space="preserve">đường Tà Lài </t>
  </si>
  <si>
    <t>đường Phú Lập đi Nam Cát Tiên</t>
  </si>
  <si>
    <t>giáp ranh xã Tân Phú</t>
  </si>
  <si>
    <t>ngã ba chùa Bửu Tân</t>
  </si>
  <si>
    <t xml:space="preserve">Ngã ba chùa Bửu Tân </t>
  </si>
  <si>
    <t>đường Km12 (cổng văn hóa ấp 2)</t>
  </si>
  <si>
    <t xml:space="preserve">đường ấp 2-4 </t>
  </si>
  <si>
    <t>đường ấp 3-4</t>
  </si>
  <si>
    <t xml:space="preserve">đường ấp 3-4 </t>
  </si>
  <si>
    <t>sông Đồng Nai</t>
  </si>
  <si>
    <t>bổ sung</t>
  </si>
  <si>
    <t>Ngã ba trường Trung học cơ sở Núi Tượng</t>
  </si>
  <si>
    <t>Ngã ba xã Phú Lộc (xã Tân Phú mới)</t>
  </si>
  <si>
    <t>Đường Núi Tượng - Nam Cát Tiên</t>
  </si>
  <si>
    <t xml:space="preserve">Ngã ba trường Trung học cơ sở Núi Tượng </t>
  </si>
  <si>
    <t>hết ranh thửa đất số 1366, tờ BĐĐC số 31 về bên trái và hết ranh thửa đất số 924, tờ BĐĐC số 31 về bên phải, xã Tà Lài</t>
  </si>
  <si>
    <t>Xã Tà Lài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</si>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</sst>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0" fontId="8" fillId="0" borderId="18" xfId="0" applyFont="1" applyBorder="1" applyAlignment="1">
      <alignment horizontal="center" vertical="center" wrapText="1"/>
    </xf>
    <xf numFmtId="0" fontId="8" fillId="0" borderId="18" xfId="0"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2" borderId="0" xfId="1" applyNumberFormat="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14" xfId="0" applyFont="1" applyBorder="1" applyAlignment="1">
      <alignment wrapText="1"/>
    </xf>
    <xf numFmtId="0" fontId="4" fillId="0" borderId="14" xfId="0" applyFont="1" applyBorder="1" applyAlignment="1">
      <alignment horizontal="center" vertical="center" wrapText="1"/>
    </xf>
    <xf numFmtId="0" fontId="1" fillId="0" borderId="14" xfId="0" applyFont="1" applyBorder="1" applyAlignment="1">
      <alignment horizontal="left" vertical="center" wrapText="1"/>
    </xf>
    <xf numFmtId="0" fontId="0" fillId="0" borderId="14" xfId="0" applyBorder="1" applyAlignment="1">
      <alignment wrapText="1"/>
    </xf>
    <xf numFmtId="37" fontId="21" fillId="0" borderId="0" xfId="0" applyNumberFormat="1" applyFont="1" applyAlignment="1">
      <alignment horizontal="right" vertical="center" wrapText="1"/>
    </xf>
    <xf numFmtId="37" fontId="19" fillId="0" borderId="0" xfId="0" applyNumberFormat="1"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44" fontId="9" fillId="0" borderId="14" xfId="6" applyFont="1" applyFill="1" applyBorder="1" applyAlignment="1">
      <alignment vertical="center" wrapText="1"/>
    </xf>
    <xf numFmtId="0" fontId="9" fillId="0" borderId="14" xfId="3" applyFont="1" applyBorder="1"/>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37" fontId="22" fillId="0" borderId="14" xfId="0" applyNumberFormat="1" applyFont="1" applyBorder="1" applyAlignment="1">
      <alignment horizontal="right" vertical="center" wrapText="1"/>
    </xf>
    <xf numFmtId="37" fontId="20" fillId="0" borderId="14" xfId="0" applyNumberFormat="1" applyFont="1" applyBorder="1" applyAlignment="1">
      <alignment horizontal="left" vertical="center" wrapText="1"/>
    </xf>
    <xf numFmtId="171" fontId="20" fillId="0" borderId="14" xfId="0" applyNumberFormat="1" applyFont="1" applyBorder="1" applyAlignment="1">
      <alignment horizontal="left" vertical="center" wrapText="1"/>
    </xf>
    <xf numFmtId="37" fontId="20" fillId="0" borderId="14" xfId="0" applyNumberFormat="1" applyFont="1" applyBorder="1" applyAlignment="1">
      <alignment horizontal="right" vertical="center" wrapText="1"/>
    </xf>
    <xf numFmtId="0" fontId="20" fillId="0" borderId="14" xfId="3" applyFont="1" applyBorder="1"/>
    <xf numFmtId="167" fontId="43" fillId="0" borderId="0" xfId="1" applyNumberFormat="1" applyFont="1" applyAlignment="1">
      <alignment horizontal="right" vertical="center"/>
    </xf>
    <xf numFmtId="0" fontId="9" fillId="0" borderId="14" xfId="0" applyFont="1" applyBorder="1" applyAlignment="1">
      <alignment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8" fillId="0" borderId="14" xfId="0" applyFont="1" applyBorder="1" applyAlignment="1">
      <alignment horizontal="left" vertical="center" wrapText="1"/>
    </xf>
    <xf numFmtId="37" fontId="26" fillId="0" borderId="14"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AED98F-D60E-4B66-B516-071CB7FA8E8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2" t="s">
        <v>4225</v>
      </c>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2" t="s">
        <v>4226</v>
      </c>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03" t="s">
        <v>0</v>
      </c>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4"/>
      <c r="AQ5" s="404"/>
      <c r="AR5" s="40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7"/>
      <c r="AQ7" s="407"/>
      <c r="AR7" s="40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7"/>
      <c r="H8" s="397" t="s">
        <v>3</v>
      </c>
      <c r="I8" s="397" t="s">
        <v>4</v>
      </c>
      <c r="J8" s="397" t="s">
        <v>5</v>
      </c>
      <c r="K8" s="87"/>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7"/>
      <c r="AM8" s="397" t="s">
        <v>14</v>
      </c>
      <c r="AN8" s="389" t="s">
        <v>15</v>
      </c>
      <c r="AO8" s="391" t="s">
        <v>16</v>
      </c>
      <c r="AP8" s="392"/>
      <c r="AQ8" s="392"/>
      <c r="AR8" s="393"/>
      <c r="AS8" s="394" t="s">
        <v>17</v>
      </c>
      <c r="AT8" s="395"/>
      <c r="AU8" s="395"/>
      <c r="AV8" s="396"/>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390"/>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1" t="s">
        <v>6366</v>
      </c>
      <c r="AH908" s="401"/>
      <c r="AI908" s="401"/>
      <c r="AJ908" s="401"/>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88" t="s">
        <v>4194</v>
      </c>
      <c r="AH914" s="388"/>
      <c r="AI914" s="388"/>
      <c r="AJ914" s="388"/>
      <c r="AK914" s="388"/>
      <c r="AL914" s="388"/>
      <c r="AM914" s="388"/>
      <c r="AN914" s="388"/>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2" t="s">
        <v>338</v>
      </c>
      <c r="H2" s="402"/>
      <c r="I2" s="402"/>
      <c r="J2" s="402"/>
      <c r="K2" s="402"/>
      <c r="L2" s="402"/>
      <c r="M2" s="418"/>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20"/>
      <c r="AX2" s="20"/>
    </row>
    <row r="3" spans="1:52" ht="16.5" customHeight="1" x14ac:dyDescent="0.25">
      <c r="G3" s="402" t="s">
        <v>339</v>
      </c>
      <c r="H3" s="402"/>
      <c r="I3" s="402"/>
      <c r="J3" s="402"/>
      <c r="K3" s="402"/>
      <c r="L3" s="402"/>
      <c r="M3" s="418"/>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20"/>
      <c r="AX3" s="20"/>
    </row>
    <row r="4" spans="1:52" ht="36" customHeight="1" x14ac:dyDescent="0.25">
      <c r="G4" s="403" t="s">
        <v>0</v>
      </c>
      <c r="H4" s="403"/>
      <c r="I4" s="403"/>
      <c r="J4" s="403"/>
      <c r="K4" s="403"/>
      <c r="L4" s="403"/>
      <c r="M4" s="419"/>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c r="AW4" s="28"/>
      <c r="AX4" s="28"/>
    </row>
    <row r="5" spans="1:52" ht="13.5" customHeight="1" x14ac:dyDescent="0.25">
      <c r="I5" s="420"/>
      <c r="J5" s="420"/>
      <c r="K5" s="420"/>
      <c r="L5" s="420"/>
      <c r="M5" s="421"/>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52" ht="21.75" hidden="1" customHeight="1" x14ac:dyDescent="0.25">
      <c r="M6" s="123"/>
      <c r="AX6" s="128" t="s">
        <v>1</v>
      </c>
    </row>
    <row r="7" spans="1:52" s="52" customFormat="1" ht="62.25" customHeight="1" x14ac:dyDescent="0.25">
      <c r="G7" s="399" t="s">
        <v>2</v>
      </c>
      <c r="H7" s="423" t="s">
        <v>3</v>
      </c>
      <c r="I7" s="397" t="s">
        <v>4</v>
      </c>
      <c r="J7" s="423" t="s">
        <v>5</v>
      </c>
      <c r="K7" s="129"/>
      <c r="L7" s="414" t="s">
        <v>7</v>
      </c>
      <c r="M7" s="427" t="s">
        <v>8</v>
      </c>
      <c r="N7" s="413"/>
      <c r="O7" s="413"/>
      <c r="P7" s="413"/>
      <c r="Q7" s="129"/>
      <c r="R7" s="130"/>
      <c r="S7" s="130"/>
      <c r="T7" s="130"/>
      <c r="U7" s="130"/>
      <c r="V7" s="413" t="s">
        <v>9</v>
      </c>
      <c r="W7" s="414"/>
      <c r="X7" s="414"/>
      <c r="Y7" s="414"/>
      <c r="Z7" s="413" t="s">
        <v>10</v>
      </c>
      <c r="AA7" s="414"/>
      <c r="AB7" s="414"/>
      <c r="AC7" s="414"/>
      <c r="AD7" s="413" t="s">
        <v>11</v>
      </c>
      <c r="AE7" s="413"/>
      <c r="AF7" s="413"/>
      <c r="AG7" s="413"/>
      <c r="AH7" s="413" t="s">
        <v>12</v>
      </c>
      <c r="AI7" s="414"/>
      <c r="AJ7" s="414"/>
      <c r="AK7" s="414"/>
      <c r="AL7" s="415" t="s">
        <v>13</v>
      </c>
      <c r="AM7" s="87"/>
      <c r="AN7" s="389" t="s">
        <v>340</v>
      </c>
      <c r="AO7" s="428" t="s">
        <v>341</v>
      </c>
      <c r="AP7" s="429"/>
      <c r="AQ7" s="429"/>
      <c r="AR7" s="423"/>
      <c r="AS7" s="428" t="s">
        <v>342</v>
      </c>
      <c r="AT7" s="429"/>
      <c r="AU7" s="429"/>
      <c r="AV7" s="423"/>
      <c r="AW7" s="409" t="s">
        <v>6</v>
      </c>
      <c r="AX7" s="399" t="s">
        <v>18</v>
      </c>
      <c r="AY7" s="50"/>
      <c r="AZ7" s="131"/>
    </row>
    <row r="8" spans="1:52" s="52" customFormat="1" ht="43.5" customHeight="1" x14ac:dyDescent="0.25">
      <c r="G8" s="422"/>
      <c r="H8" s="424"/>
      <c r="I8" s="425"/>
      <c r="J8" s="424"/>
      <c r="K8" s="132"/>
      <c r="L8" s="426"/>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6"/>
      <c r="AM8" s="133"/>
      <c r="AN8" s="417"/>
      <c r="AO8" s="132" t="s">
        <v>19</v>
      </c>
      <c r="AP8" s="134" t="s">
        <v>20</v>
      </c>
      <c r="AQ8" s="134" t="s">
        <v>21</v>
      </c>
      <c r="AR8" s="134" t="s">
        <v>22</v>
      </c>
      <c r="AS8" s="132" t="s">
        <v>19</v>
      </c>
      <c r="AT8" s="134" t="s">
        <v>20</v>
      </c>
      <c r="AU8" s="134" t="s">
        <v>21</v>
      </c>
      <c r="AV8" s="134" t="s">
        <v>22</v>
      </c>
      <c r="AW8" s="410"/>
      <c r="AX8" s="400"/>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1"/>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2"/>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76"/>
  <sheetViews>
    <sheetView topLeftCell="E5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3" customFormat="1" ht="47.25" x14ac:dyDescent="0.25">
      <c r="A1" s="52" t="str">
        <f t="shared" ref="A1:A57" si="0">G1&amp;"+1"</f>
        <v>TP7NT2_D1+1</v>
      </c>
      <c r="B1" s="52" t="str">
        <f t="shared" ref="B1:B57" si="1">G1&amp;"+2"</f>
        <v>TP7NT2_D1+2</v>
      </c>
      <c r="C1" s="52" t="str">
        <f t="shared" ref="C1:C57" si="2">G1&amp;"+3"</f>
        <v>TP7NT2_D1+3</v>
      </c>
      <c r="D1" s="52" t="str">
        <f t="shared" ref="D1:D57" si="3">G1&amp;"+4"</f>
        <v>TP7NT2_D1+4</v>
      </c>
      <c r="E1" s="123" t="s">
        <v>3453</v>
      </c>
      <c r="F1" s="54"/>
      <c r="G1" s="54" t="s">
        <v>3629</v>
      </c>
      <c r="H1" s="55" t="s">
        <v>3627</v>
      </c>
      <c r="I1" s="55" t="s">
        <v>6378</v>
      </c>
      <c r="J1" s="55" t="s">
        <v>3627</v>
      </c>
      <c r="K1" s="55" t="s">
        <v>6379</v>
      </c>
      <c r="L1" s="54">
        <v>900</v>
      </c>
      <c r="M1" s="54">
        <v>450</v>
      </c>
      <c r="N1" s="54">
        <v>300</v>
      </c>
      <c r="O1" s="54">
        <v>200</v>
      </c>
      <c r="P1" s="56"/>
      <c r="Q1" s="56"/>
      <c r="R1" s="56"/>
      <c r="S1" s="56"/>
      <c r="T1" s="57" t="str">
        <f t="shared" ref="T1:T15" si="4">G1</f>
        <v>TP7NT2_D1</v>
      </c>
      <c r="U1" s="58"/>
      <c r="V1" s="58"/>
      <c r="W1" s="58"/>
      <c r="X1" s="58"/>
      <c r="Y1" s="59">
        <f>U1/L1</f>
        <v>0</v>
      </c>
      <c r="Z1" s="59"/>
      <c r="AA1" s="59"/>
      <c r="AB1" s="59"/>
      <c r="AC1" s="58"/>
      <c r="AD1" s="58"/>
      <c r="AE1" s="58"/>
      <c r="AF1" s="58"/>
      <c r="AG1" s="60"/>
      <c r="AH1" s="60"/>
      <c r="AI1" s="60"/>
      <c r="AJ1" s="60"/>
      <c r="AK1" s="161">
        <v>8.6917647058823526</v>
      </c>
      <c r="AL1" s="61"/>
      <c r="AM1" s="62" t="e">
        <f>ROUNDDOWN(AK1*#REF!/#REF!,1)</f>
        <v>#REF!</v>
      </c>
      <c r="AN1" s="58" t="e">
        <f t="shared" ref="AN1:AQ50" si="5">L1*$AM1</f>
        <v>#REF!</v>
      </c>
      <c r="AO1" s="58" t="e">
        <f t="shared" si="5"/>
        <v>#REF!</v>
      </c>
      <c r="AP1" s="58" t="e">
        <f t="shared" si="5"/>
        <v>#REF!</v>
      </c>
      <c r="AQ1" s="58" t="e">
        <f t="shared" si="5"/>
        <v>#REF!</v>
      </c>
      <c r="AR1" s="58" t="e">
        <f t="shared" ref="AR1:AU50" si="6">IF(AN1&lt;1000,ROUND(AN1,-1),ROUND(AN1,-2))</f>
        <v>#REF!</v>
      </c>
      <c r="AS1" s="58" t="e">
        <f t="shared" si="6"/>
        <v>#REF!</v>
      </c>
      <c r="AT1" s="58" t="e">
        <f t="shared" si="6"/>
        <v>#REF!</v>
      </c>
      <c r="AU1" s="58" t="e">
        <f t="shared" si="6"/>
        <v>#REF!</v>
      </c>
      <c r="AV1" s="63"/>
      <c r="AW1" s="123" t="s">
        <v>3453</v>
      </c>
      <c r="AX1" s="64"/>
      <c r="AY1" s="65">
        <v>100</v>
      </c>
    </row>
    <row r="2" spans="1:51" s="53" customFormat="1" ht="15.75" x14ac:dyDescent="0.25">
      <c r="A2" s="52"/>
      <c r="B2" s="52"/>
      <c r="C2" s="52"/>
      <c r="D2" s="52"/>
      <c r="E2" s="123"/>
      <c r="F2" s="54"/>
      <c r="G2" s="54"/>
      <c r="H2" s="55"/>
      <c r="I2" s="55"/>
      <c r="J2" s="55"/>
      <c r="K2" s="55"/>
      <c r="L2" s="54"/>
      <c r="M2" s="54"/>
      <c r="N2" s="54"/>
      <c r="O2" s="54"/>
      <c r="P2" s="56"/>
      <c r="Q2" s="56"/>
      <c r="R2" s="56"/>
      <c r="S2" s="56"/>
      <c r="T2" s="57"/>
      <c r="U2" s="58"/>
      <c r="V2" s="58"/>
      <c r="W2" s="58"/>
      <c r="X2" s="58"/>
      <c r="Y2" s="59"/>
      <c r="Z2" s="59"/>
      <c r="AA2" s="59"/>
      <c r="AB2" s="59"/>
      <c r="AC2" s="58"/>
      <c r="AD2" s="58"/>
      <c r="AE2" s="58"/>
      <c r="AF2" s="58"/>
      <c r="AG2" s="60"/>
      <c r="AH2" s="60"/>
      <c r="AI2" s="60"/>
      <c r="AJ2" s="60"/>
      <c r="AK2" s="161"/>
      <c r="AL2" s="61"/>
      <c r="AM2" s="62"/>
      <c r="AN2" s="58"/>
      <c r="AO2" s="58"/>
      <c r="AP2" s="58"/>
      <c r="AQ2" s="58"/>
      <c r="AR2" s="58"/>
      <c r="AS2" s="58"/>
      <c r="AT2" s="58"/>
      <c r="AU2" s="58"/>
      <c r="AV2" s="63"/>
      <c r="AW2" s="123"/>
      <c r="AX2" s="64"/>
      <c r="AY2" s="65"/>
    </row>
    <row r="3" spans="1:51" s="53" customFormat="1" ht="15.75" x14ac:dyDescent="0.25">
      <c r="A3" s="52"/>
      <c r="B3" s="52"/>
      <c r="C3" s="52"/>
      <c r="D3" s="52"/>
      <c r="E3" s="123"/>
      <c r="F3" s="54"/>
      <c r="G3" s="54"/>
      <c r="H3" s="55"/>
      <c r="I3" s="55"/>
      <c r="J3" s="55"/>
      <c r="K3" s="55"/>
      <c r="L3" s="54"/>
      <c r="M3" s="54"/>
      <c r="N3" s="54"/>
      <c r="O3" s="54"/>
      <c r="P3" s="56"/>
      <c r="Q3" s="56"/>
      <c r="R3" s="56"/>
      <c r="S3" s="56"/>
      <c r="T3" s="57"/>
      <c r="U3" s="58"/>
      <c r="V3" s="58"/>
      <c r="W3" s="58"/>
      <c r="X3" s="58"/>
      <c r="Y3" s="59"/>
      <c r="Z3" s="59"/>
      <c r="AA3" s="59"/>
      <c r="AB3" s="59"/>
      <c r="AC3" s="58"/>
      <c r="AD3" s="58"/>
      <c r="AE3" s="58"/>
      <c r="AF3" s="58"/>
      <c r="AG3" s="60"/>
      <c r="AH3" s="60"/>
      <c r="AI3" s="60"/>
      <c r="AJ3" s="60"/>
      <c r="AK3" s="161"/>
      <c r="AL3" s="61"/>
      <c r="AM3" s="62"/>
      <c r="AN3" s="58"/>
      <c r="AO3" s="58"/>
      <c r="AP3" s="58"/>
      <c r="AQ3" s="58"/>
      <c r="AR3" s="58"/>
      <c r="AS3" s="58"/>
      <c r="AT3" s="58"/>
      <c r="AU3" s="58"/>
      <c r="AV3" s="63"/>
      <c r="AW3" s="123"/>
      <c r="AX3" s="64"/>
      <c r="AY3" s="65"/>
    </row>
    <row r="4" spans="1:51" s="53" customFormat="1" ht="15.75" x14ac:dyDescent="0.25">
      <c r="A4" s="52"/>
      <c r="B4" s="52"/>
      <c r="C4" s="52"/>
      <c r="D4" s="52"/>
      <c r="E4" s="123"/>
      <c r="F4" s="54"/>
      <c r="G4" s="54"/>
      <c r="H4" s="55"/>
      <c r="I4" s="55"/>
      <c r="J4" s="55"/>
      <c r="K4" s="55"/>
      <c r="L4" s="54"/>
      <c r="M4" s="54"/>
      <c r="N4" s="54"/>
      <c r="O4" s="54"/>
      <c r="P4" s="56"/>
      <c r="Q4" s="56"/>
      <c r="R4" s="56"/>
      <c r="S4" s="56"/>
      <c r="T4" s="57"/>
      <c r="U4" s="58"/>
      <c r="V4" s="58"/>
      <c r="W4" s="58"/>
      <c r="X4" s="58"/>
      <c r="Y4" s="59"/>
      <c r="Z4" s="59"/>
      <c r="AA4" s="59"/>
      <c r="AB4" s="59"/>
      <c r="AC4" s="58"/>
      <c r="AD4" s="58"/>
      <c r="AE4" s="58"/>
      <c r="AF4" s="58"/>
      <c r="AG4" s="60"/>
      <c r="AH4" s="60"/>
      <c r="AI4" s="60"/>
      <c r="AJ4" s="60"/>
      <c r="AK4" s="161"/>
      <c r="AL4" s="61"/>
      <c r="AM4" s="62"/>
      <c r="AN4" s="58"/>
      <c r="AO4" s="58"/>
      <c r="AP4" s="58"/>
      <c r="AQ4" s="58"/>
      <c r="AR4" s="58"/>
      <c r="AS4" s="58"/>
      <c r="AT4" s="58"/>
      <c r="AU4" s="58"/>
      <c r="AV4" s="63"/>
      <c r="AW4" s="123"/>
      <c r="AX4" s="64"/>
      <c r="AY4" s="65"/>
    </row>
    <row r="5" spans="1:51" s="53" customFormat="1" ht="15.75" x14ac:dyDescent="0.25">
      <c r="A5" s="52"/>
      <c r="B5" s="52"/>
      <c r="C5" s="52"/>
      <c r="D5" s="52"/>
      <c r="E5" s="123"/>
      <c r="F5" s="54"/>
      <c r="G5" s="54"/>
      <c r="H5" s="55"/>
      <c r="I5" s="55"/>
      <c r="J5" s="55"/>
      <c r="K5" s="55"/>
      <c r="L5" s="54"/>
      <c r="M5" s="54"/>
      <c r="N5" s="54"/>
      <c r="O5" s="54"/>
      <c r="P5" s="56"/>
      <c r="Q5" s="56"/>
      <c r="R5" s="56"/>
      <c r="S5" s="56"/>
      <c r="T5" s="57"/>
      <c r="U5" s="58"/>
      <c r="V5" s="58"/>
      <c r="W5" s="58"/>
      <c r="X5" s="58"/>
      <c r="Y5" s="59"/>
      <c r="Z5" s="59"/>
      <c r="AA5" s="59"/>
      <c r="AB5" s="59"/>
      <c r="AC5" s="58"/>
      <c r="AD5" s="58"/>
      <c r="AE5" s="58"/>
      <c r="AF5" s="58"/>
      <c r="AG5" s="60"/>
      <c r="AH5" s="60"/>
      <c r="AI5" s="60"/>
      <c r="AJ5" s="60"/>
      <c r="AK5" s="161"/>
      <c r="AL5" s="61"/>
      <c r="AM5" s="62"/>
      <c r="AN5" s="58"/>
      <c r="AO5" s="58"/>
      <c r="AP5" s="58"/>
      <c r="AQ5" s="58"/>
      <c r="AR5" s="58"/>
      <c r="AS5" s="58"/>
      <c r="AT5" s="58"/>
      <c r="AU5" s="58"/>
      <c r="AV5" s="63"/>
      <c r="AW5" s="123"/>
      <c r="AX5" s="64"/>
      <c r="AY5" s="65"/>
    </row>
    <row r="6" spans="1:51" s="53" customFormat="1" ht="15.75" x14ac:dyDescent="0.25">
      <c r="A6" s="52"/>
      <c r="B6" s="52"/>
      <c r="C6" s="52"/>
      <c r="D6" s="52"/>
      <c r="E6" s="123"/>
      <c r="F6" s="54"/>
      <c r="G6" s="54"/>
      <c r="H6" s="55"/>
      <c r="I6" s="55"/>
      <c r="J6" s="55"/>
      <c r="K6" s="55"/>
      <c r="L6" s="54"/>
      <c r="M6" s="54"/>
      <c r="N6" s="54"/>
      <c r="O6" s="54"/>
      <c r="P6" s="56"/>
      <c r="Q6" s="56"/>
      <c r="R6" s="56"/>
      <c r="S6" s="56"/>
      <c r="T6" s="57"/>
      <c r="U6" s="58"/>
      <c r="V6" s="58"/>
      <c r="W6" s="58"/>
      <c r="X6" s="58"/>
      <c r="Y6" s="59"/>
      <c r="Z6" s="59"/>
      <c r="AA6" s="59"/>
      <c r="AB6" s="59"/>
      <c r="AC6" s="58"/>
      <c r="AD6" s="58"/>
      <c r="AE6" s="58"/>
      <c r="AF6" s="58"/>
      <c r="AG6" s="60"/>
      <c r="AH6" s="60"/>
      <c r="AI6" s="60"/>
      <c r="AJ6" s="60"/>
      <c r="AK6" s="161"/>
      <c r="AL6" s="61"/>
      <c r="AM6" s="62"/>
      <c r="AN6" s="58"/>
      <c r="AO6" s="58"/>
      <c r="AP6" s="58"/>
      <c r="AQ6" s="58"/>
      <c r="AR6" s="58"/>
      <c r="AS6" s="58"/>
      <c r="AT6" s="58"/>
      <c r="AU6" s="58"/>
      <c r="AV6" s="63"/>
      <c r="AW6" s="123"/>
      <c r="AX6" s="64"/>
      <c r="AY6" s="65"/>
    </row>
    <row r="7" spans="1:51" s="53" customFormat="1" ht="15.75" x14ac:dyDescent="0.25">
      <c r="A7" s="52"/>
      <c r="B7" s="52"/>
      <c r="C7" s="52"/>
      <c r="D7" s="52"/>
      <c r="E7" s="123"/>
      <c r="F7" s="54"/>
      <c r="G7" s="54"/>
      <c r="H7" s="55"/>
      <c r="I7" s="55"/>
      <c r="J7" s="55"/>
      <c r="K7" s="55"/>
      <c r="L7" s="54"/>
      <c r="M7" s="54"/>
      <c r="N7" s="54"/>
      <c r="O7" s="54"/>
      <c r="P7" s="56"/>
      <c r="Q7" s="56"/>
      <c r="R7" s="56"/>
      <c r="S7" s="56"/>
      <c r="T7" s="57"/>
      <c r="U7" s="58"/>
      <c r="V7" s="58"/>
      <c r="W7" s="58"/>
      <c r="X7" s="58"/>
      <c r="Y7" s="59"/>
      <c r="Z7" s="59"/>
      <c r="AA7" s="59"/>
      <c r="AB7" s="59"/>
      <c r="AC7" s="58"/>
      <c r="AD7" s="58"/>
      <c r="AE7" s="58"/>
      <c r="AF7" s="58"/>
      <c r="AG7" s="60"/>
      <c r="AH7" s="60"/>
      <c r="AI7" s="60"/>
      <c r="AJ7" s="60"/>
      <c r="AK7" s="161"/>
      <c r="AL7" s="61"/>
      <c r="AM7" s="62"/>
      <c r="AN7" s="58"/>
      <c r="AO7" s="58"/>
      <c r="AP7" s="58"/>
      <c r="AQ7" s="58"/>
      <c r="AR7" s="58"/>
      <c r="AS7" s="58"/>
      <c r="AT7" s="58"/>
      <c r="AU7" s="58"/>
      <c r="AV7" s="63"/>
      <c r="AW7" s="123"/>
      <c r="AX7" s="64"/>
      <c r="AY7" s="65"/>
    </row>
    <row r="8" spans="1:51" s="53" customFormat="1" ht="47.25" x14ac:dyDescent="0.25">
      <c r="A8" s="52" t="str">
        <f t="shared" si="0"/>
        <v>TP7NT2_D2+1</v>
      </c>
      <c r="B8" s="52" t="str">
        <f t="shared" si="1"/>
        <v>TP7NT2_D2+2</v>
      </c>
      <c r="C8" s="52" t="str">
        <f t="shared" si="2"/>
        <v>TP7NT2_D2+3</v>
      </c>
      <c r="D8" s="52" t="str">
        <f t="shared" si="3"/>
        <v>TP7NT2_D2+4</v>
      </c>
      <c r="E8" s="123" t="s">
        <v>3453</v>
      </c>
      <c r="F8" s="54"/>
      <c r="G8" s="54" t="s">
        <v>3632</v>
      </c>
      <c r="H8" s="55" t="s">
        <v>3627</v>
      </c>
      <c r="I8" s="55" t="s">
        <v>6380</v>
      </c>
      <c r="J8" s="55" t="s">
        <v>3627</v>
      </c>
      <c r="K8" s="55" t="s">
        <v>6381</v>
      </c>
      <c r="L8" s="54">
        <v>700</v>
      </c>
      <c r="M8" s="54">
        <v>350</v>
      </c>
      <c r="N8" s="54">
        <v>250</v>
      </c>
      <c r="O8" s="54">
        <v>160</v>
      </c>
      <c r="P8" s="56"/>
      <c r="Q8" s="56"/>
      <c r="R8" s="56"/>
      <c r="S8" s="56"/>
      <c r="T8" s="57" t="str">
        <f t="shared" si="4"/>
        <v>TP7NT2_D2</v>
      </c>
      <c r="U8" s="58"/>
      <c r="V8" s="58"/>
      <c r="W8" s="58"/>
      <c r="X8" s="58"/>
      <c r="Y8" s="59">
        <f>U8/L8</f>
        <v>0</v>
      </c>
      <c r="Z8" s="59"/>
      <c r="AA8" s="59"/>
      <c r="AB8" s="59"/>
      <c r="AC8" s="58"/>
      <c r="AD8" s="58"/>
      <c r="AE8" s="58"/>
      <c r="AF8" s="58"/>
      <c r="AG8" s="60"/>
      <c r="AH8" s="60"/>
      <c r="AI8" s="60"/>
      <c r="AJ8" s="60"/>
      <c r="AK8" s="161">
        <v>8.8828571428571426</v>
      </c>
      <c r="AL8" s="61"/>
      <c r="AM8" s="62" t="e">
        <f>ROUNDDOWN(AK8*#REF!/#REF!,1)</f>
        <v>#REF!</v>
      </c>
      <c r="AN8" s="58" t="e">
        <f t="shared" si="5"/>
        <v>#REF!</v>
      </c>
      <c r="AO8" s="58" t="e">
        <f t="shared" si="5"/>
        <v>#REF!</v>
      </c>
      <c r="AP8" s="58" t="e">
        <f t="shared" si="5"/>
        <v>#REF!</v>
      </c>
      <c r="AQ8" s="58" t="e">
        <f t="shared" si="5"/>
        <v>#REF!</v>
      </c>
      <c r="AR8" s="58" t="e">
        <f t="shared" si="6"/>
        <v>#REF!</v>
      </c>
      <c r="AS8" s="58" t="e">
        <f t="shared" si="6"/>
        <v>#REF!</v>
      </c>
      <c r="AT8" s="58" t="e">
        <f t="shared" si="6"/>
        <v>#REF!</v>
      </c>
      <c r="AU8" s="58" t="e">
        <f t="shared" si="6"/>
        <v>#REF!</v>
      </c>
      <c r="AV8" s="63"/>
      <c r="AW8" s="123" t="s">
        <v>3453</v>
      </c>
      <c r="AX8" s="64"/>
      <c r="AY8" s="65"/>
    </row>
    <row r="9" spans="1:51" s="53" customFormat="1" ht="15.75" x14ac:dyDescent="0.25">
      <c r="A9" s="52"/>
      <c r="B9" s="52"/>
      <c r="C9" s="52"/>
      <c r="D9" s="52"/>
      <c r="E9" s="123"/>
      <c r="F9" s="54"/>
      <c r="G9" s="54"/>
      <c r="H9" s="55"/>
      <c r="I9" s="55"/>
      <c r="J9" s="55"/>
      <c r="K9" s="55"/>
      <c r="L9" s="54"/>
      <c r="M9" s="54"/>
      <c r="N9" s="54"/>
      <c r="O9" s="54"/>
      <c r="P9" s="56"/>
      <c r="Q9" s="56"/>
      <c r="R9" s="56"/>
      <c r="S9" s="56"/>
      <c r="T9" s="57"/>
      <c r="U9" s="58"/>
      <c r="V9" s="58"/>
      <c r="W9" s="58"/>
      <c r="X9" s="58"/>
      <c r="Y9" s="59"/>
      <c r="Z9" s="59"/>
      <c r="AA9" s="59"/>
      <c r="AB9" s="59"/>
      <c r="AC9" s="58"/>
      <c r="AD9" s="58"/>
      <c r="AE9" s="58"/>
      <c r="AF9" s="58"/>
      <c r="AG9" s="60"/>
      <c r="AH9" s="60"/>
      <c r="AI9" s="60"/>
      <c r="AJ9" s="60"/>
      <c r="AK9" s="161"/>
      <c r="AL9" s="61"/>
      <c r="AM9" s="62"/>
      <c r="AN9" s="58"/>
      <c r="AO9" s="58"/>
      <c r="AP9" s="58"/>
      <c r="AQ9" s="58"/>
      <c r="AR9" s="58"/>
      <c r="AS9" s="58"/>
      <c r="AT9" s="58"/>
      <c r="AU9" s="58"/>
      <c r="AV9" s="63"/>
      <c r="AW9" s="123"/>
      <c r="AX9" s="64"/>
      <c r="AY9" s="65"/>
    </row>
    <row r="10" spans="1:51" s="53" customFormat="1" ht="15.75" x14ac:dyDescent="0.25">
      <c r="A10" s="52"/>
      <c r="B10" s="52"/>
      <c r="C10" s="52"/>
      <c r="D10" s="52"/>
      <c r="E10" s="123"/>
      <c r="F10" s="54"/>
      <c r="G10" s="54"/>
      <c r="H10" s="55"/>
      <c r="I10" s="55"/>
      <c r="J10" s="55"/>
      <c r="K10" s="55"/>
      <c r="L10" s="54"/>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161"/>
      <c r="AL10" s="61"/>
      <c r="AM10" s="62"/>
      <c r="AN10" s="58"/>
      <c r="AO10" s="58"/>
      <c r="AP10" s="58"/>
      <c r="AQ10" s="58"/>
      <c r="AR10" s="58"/>
      <c r="AS10" s="58"/>
      <c r="AT10" s="58"/>
      <c r="AU10" s="58"/>
      <c r="AV10" s="63"/>
      <c r="AW10" s="123"/>
      <c r="AX10" s="64"/>
      <c r="AY10" s="65"/>
    </row>
    <row r="11" spans="1:51" s="53" customFormat="1" ht="15.75" x14ac:dyDescent="0.25">
      <c r="A11" s="52"/>
      <c r="B11" s="52"/>
      <c r="C11" s="52"/>
      <c r="D11" s="52"/>
      <c r="E11" s="123"/>
      <c r="F11" s="54"/>
      <c r="G11" s="54"/>
      <c r="H11" s="55"/>
      <c r="I11" s="55"/>
      <c r="J11" s="55"/>
      <c r="K11" s="55"/>
      <c r="L11" s="54"/>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161"/>
      <c r="AL11" s="61"/>
      <c r="AM11" s="62"/>
      <c r="AN11" s="58"/>
      <c r="AO11" s="58"/>
      <c r="AP11" s="58"/>
      <c r="AQ11" s="58"/>
      <c r="AR11" s="58"/>
      <c r="AS11" s="58"/>
      <c r="AT11" s="58"/>
      <c r="AU11" s="58"/>
      <c r="AV11" s="63"/>
      <c r="AW11" s="123"/>
      <c r="AX11" s="64"/>
      <c r="AY11" s="65"/>
    </row>
    <row r="12" spans="1:51" s="53" customFormat="1" ht="15.75" x14ac:dyDescent="0.25">
      <c r="A12" s="52"/>
      <c r="B12" s="52"/>
      <c r="C12" s="52"/>
      <c r="D12" s="52"/>
      <c r="E12" s="123"/>
      <c r="F12" s="54"/>
      <c r="G12" s="54"/>
      <c r="H12" s="55"/>
      <c r="I12" s="55"/>
      <c r="J12" s="55"/>
      <c r="K12" s="55"/>
      <c r="L12" s="54"/>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161"/>
      <c r="AL12" s="61"/>
      <c r="AM12" s="62"/>
      <c r="AN12" s="58"/>
      <c r="AO12" s="58"/>
      <c r="AP12" s="58"/>
      <c r="AQ12" s="58"/>
      <c r="AR12" s="58"/>
      <c r="AS12" s="58"/>
      <c r="AT12" s="58"/>
      <c r="AU12" s="58"/>
      <c r="AV12" s="63"/>
      <c r="AW12" s="123"/>
      <c r="AX12" s="64"/>
      <c r="AY12" s="65"/>
    </row>
    <row r="13" spans="1:51" s="53" customFormat="1" ht="15.75" x14ac:dyDescent="0.25">
      <c r="A13" s="52"/>
      <c r="B13" s="52"/>
      <c r="C13" s="52"/>
      <c r="D13" s="52"/>
      <c r="E13" s="123"/>
      <c r="F13" s="54"/>
      <c r="G13" s="54"/>
      <c r="H13" s="55"/>
      <c r="I13" s="55"/>
      <c r="J13" s="55"/>
      <c r="K13" s="55"/>
      <c r="L13" s="54"/>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161"/>
      <c r="AL13" s="61"/>
      <c r="AM13" s="62"/>
      <c r="AN13" s="58"/>
      <c r="AO13" s="58"/>
      <c r="AP13" s="58"/>
      <c r="AQ13" s="58"/>
      <c r="AR13" s="58"/>
      <c r="AS13" s="58"/>
      <c r="AT13" s="58"/>
      <c r="AU13" s="58"/>
      <c r="AV13" s="63"/>
      <c r="AW13" s="123"/>
      <c r="AX13" s="64"/>
      <c r="AY13" s="65"/>
    </row>
    <row r="14" spans="1:51" s="53" customFormat="1" ht="15.75" x14ac:dyDescent="0.25">
      <c r="A14" s="52"/>
      <c r="B14" s="52"/>
      <c r="C14" s="52"/>
      <c r="D14" s="52"/>
      <c r="E14" s="123"/>
      <c r="F14" s="54"/>
      <c r="G14" s="54"/>
      <c r="H14" s="55"/>
      <c r="I14" s="55"/>
      <c r="J14" s="55"/>
      <c r="K14" s="55"/>
      <c r="L14" s="54"/>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161"/>
      <c r="AL14" s="61"/>
      <c r="AM14" s="62"/>
      <c r="AN14" s="58"/>
      <c r="AO14" s="58"/>
      <c r="AP14" s="58"/>
      <c r="AQ14" s="58"/>
      <c r="AR14" s="58"/>
      <c r="AS14" s="58"/>
      <c r="AT14" s="58"/>
      <c r="AU14" s="58"/>
      <c r="AV14" s="63"/>
      <c r="AW14" s="123"/>
      <c r="AX14" s="64"/>
      <c r="AY14" s="65"/>
    </row>
    <row r="15" spans="1:51" s="53" customFormat="1" ht="15.75" x14ac:dyDescent="0.25">
      <c r="A15" s="52" t="str">
        <f t="shared" si="0"/>
        <v>TP52NT+1</v>
      </c>
      <c r="B15" s="52" t="str">
        <f t="shared" si="1"/>
        <v>TP52NT+2</v>
      </c>
      <c r="C15" s="52" t="str">
        <f t="shared" si="2"/>
        <v>TP52NT+3</v>
      </c>
      <c r="D15" s="52" t="str">
        <f t="shared" si="3"/>
        <v>TP52NT+4</v>
      </c>
      <c r="E15" s="53" t="s">
        <v>3453</v>
      </c>
      <c r="F15" s="54">
        <v>52</v>
      </c>
      <c r="G15" s="54" t="s">
        <v>3869</v>
      </c>
      <c r="H15" s="55" t="s">
        <v>6382</v>
      </c>
      <c r="I15" s="55" t="s">
        <v>6383</v>
      </c>
      <c r="J15" s="55" t="s">
        <v>6382</v>
      </c>
      <c r="K15" s="55" t="s">
        <v>6384</v>
      </c>
      <c r="L15" s="54">
        <v>400</v>
      </c>
      <c r="M15" s="54">
        <v>200</v>
      </c>
      <c r="N15" s="54">
        <v>170</v>
      </c>
      <c r="O15" s="54">
        <v>150</v>
      </c>
      <c r="P15" s="56"/>
      <c r="Q15" s="56"/>
      <c r="R15" s="56"/>
      <c r="S15" s="56"/>
      <c r="T15" s="57" t="str">
        <f t="shared" si="4"/>
        <v>TP52NT</v>
      </c>
      <c r="U15" s="58"/>
      <c r="V15" s="58"/>
      <c r="W15" s="58"/>
      <c r="X15" s="58"/>
      <c r="Y15" s="59"/>
      <c r="Z15" s="59"/>
      <c r="AA15" s="59"/>
      <c r="AB15" s="59"/>
      <c r="AC15" s="58"/>
      <c r="AD15" s="58"/>
      <c r="AE15" s="58"/>
      <c r="AF15" s="58"/>
      <c r="AG15" s="60"/>
      <c r="AH15" s="60"/>
      <c r="AI15" s="60"/>
      <c r="AJ15" s="60"/>
      <c r="AK15" s="161">
        <v>13.43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row>
    <row r="16" spans="1:51" s="53" customFormat="1" ht="15.75" x14ac:dyDescent="0.25">
      <c r="A16" s="52"/>
      <c r="B16" s="52"/>
      <c r="C16" s="52"/>
      <c r="D16" s="52"/>
      <c r="F16" s="54"/>
      <c r="G16" s="54"/>
      <c r="H16" s="55"/>
      <c r="I16" s="55"/>
      <c r="J16" s="55"/>
      <c r="K16" s="55"/>
      <c r="L16" s="54"/>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161"/>
      <c r="AL16" s="61"/>
      <c r="AM16" s="62"/>
      <c r="AN16" s="58"/>
      <c r="AO16" s="58"/>
      <c r="AP16" s="58"/>
      <c r="AQ16" s="58"/>
      <c r="AR16" s="58"/>
      <c r="AS16" s="58"/>
      <c r="AT16" s="58"/>
      <c r="AU16" s="58"/>
      <c r="AV16" s="63"/>
      <c r="AX16" s="64"/>
      <c r="AY16" s="65"/>
    </row>
    <row r="17" spans="1:51" s="53" customFormat="1" ht="15.75" x14ac:dyDescent="0.25">
      <c r="A17" s="52"/>
      <c r="B17" s="52"/>
      <c r="C17" s="52"/>
      <c r="D17" s="52"/>
      <c r="F17" s="54"/>
      <c r="G17" s="54"/>
      <c r="H17" s="55"/>
      <c r="I17" s="55"/>
      <c r="J17" s="55"/>
      <c r="K17" s="55"/>
      <c r="L17" s="54"/>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161"/>
      <c r="AL17" s="61"/>
      <c r="AM17" s="62"/>
      <c r="AN17" s="58"/>
      <c r="AO17" s="58"/>
      <c r="AP17" s="58"/>
      <c r="AQ17" s="58"/>
      <c r="AR17" s="58"/>
      <c r="AS17" s="58"/>
      <c r="AT17" s="58"/>
      <c r="AU17" s="58"/>
      <c r="AV17" s="63"/>
      <c r="AX17" s="64"/>
      <c r="AY17" s="65"/>
    </row>
    <row r="18" spans="1:51" s="53" customFormat="1" ht="15.75" x14ac:dyDescent="0.25">
      <c r="A18" s="52"/>
      <c r="B18" s="52"/>
      <c r="C18" s="52"/>
      <c r="D18" s="52"/>
      <c r="F18" s="54"/>
      <c r="G18" s="54"/>
      <c r="H18" s="55"/>
      <c r="I18" s="55"/>
      <c r="J18" s="55"/>
      <c r="K18" s="55"/>
      <c r="L18" s="54"/>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161"/>
      <c r="AL18" s="61"/>
      <c r="AM18" s="62"/>
      <c r="AN18" s="58"/>
      <c r="AO18" s="58"/>
      <c r="AP18" s="58"/>
      <c r="AQ18" s="58"/>
      <c r="AR18" s="58"/>
      <c r="AS18" s="58"/>
      <c r="AT18" s="58"/>
      <c r="AU18" s="58"/>
      <c r="AV18" s="63"/>
      <c r="AX18" s="64"/>
      <c r="AY18" s="65"/>
    </row>
    <row r="19" spans="1:51" s="53" customFormat="1" ht="15.75" x14ac:dyDescent="0.25">
      <c r="A19" s="52"/>
      <c r="B19" s="52"/>
      <c r="C19" s="52"/>
      <c r="D19" s="52"/>
      <c r="F19" s="54"/>
      <c r="G19" s="54"/>
      <c r="H19" s="55"/>
      <c r="I19" s="55"/>
      <c r="J19" s="55"/>
      <c r="K19" s="55"/>
      <c r="L19" s="54"/>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161"/>
      <c r="AL19" s="61"/>
      <c r="AM19" s="62"/>
      <c r="AN19" s="58"/>
      <c r="AO19" s="58"/>
      <c r="AP19" s="58"/>
      <c r="AQ19" s="58"/>
      <c r="AR19" s="58"/>
      <c r="AS19" s="58"/>
      <c r="AT19" s="58"/>
      <c r="AU19" s="58"/>
      <c r="AV19" s="63"/>
      <c r="AX19" s="64"/>
      <c r="AY19" s="65"/>
    </row>
    <row r="20" spans="1:51" s="53" customFormat="1" ht="15.75" x14ac:dyDescent="0.25">
      <c r="A20" s="52"/>
      <c r="B20" s="52"/>
      <c r="C20" s="52"/>
      <c r="D20" s="52"/>
      <c r="F20" s="54"/>
      <c r="G20" s="54"/>
      <c r="H20" s="55"/>
      <c r="I20" s="55"/>
      <c r="J20" s="55"/>
      <c r="K20" s="55"/>
      <c r="L20" s="54"/>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161"/>
      <c r="AL20" s="61"/>
      <c r="AM20" s="62"/>
      <c r="AN20" s="58"/>
      <c r="AO20" s="58"/>
      <c r="AP20" s="58"/>
      <c r="AQ20" s="58"/>
      <c r="AR20" s="58"/>
      <c r="AS20" s="58"/>
      <c r="AT20" s="58"/>
      <c r="AU20" s="58"/>
      <c r="AV20" s="63"/>
      <c r="AX20" s="64"/>
      <c r="AY20" s="65"/>
    </row>
    <row r="21" spans="1:51" s="53" customFormat="1" ht="15.75" x14ac:dyDescent="0.25">
      <c r="A21" s="52"/>
      <c r="B21" s="52"/>
      <c r="C21" s="52"/>
      <c r="D21" s="52"/>
      <c r="F21" s="54"/>
      <c r="G21" s="54"/>
      <c r="H21" s="55"/>
      <c r="I21" s="55"/>
      <c r="J21" s="55"/>
      <c r="K21" s="55"/>
      <c r="L21" s="54"/>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161"/>
      <c r="AL21" s="61"/>
      <c r="AM21" s="62"/>
      <c r="AN21" s="58"/>
      <c r="AO21" s="58"/>
      <c r="AP21" s="58"/>
      <c r="AQ21" s="58"/>
      <c r="AR21" s="58"/>
      <c r="AS21" s="58"/>
      <c r="AT21" s="58"/>
      <c r="AU21" s="58"/>
      <c r="AV21" s="63"/>
      <c r="AX21" s="64"/>
      <c r="AY21" s="65"/>
    </row>
    <row r="22" spans="1:51" s="53" customFormat="1" ht="47.25" x14ac:dyDescent="0.25">
      <c r="A22" s="52" t="str">
        <f t="shared" si="0"/>
        <v>TP6NT2_D3+1</v>
      </c>
      <c r="B22" s="52" t="str">
        <f t="shared" si="1"/>
        <v>TP6NT2_D3+2</v>
      </c>
      <c r="C22" s="52" t="str">
        <f t="shared" si="2"/>
        <v>TP6NT2_D3+3</v>
      </c>
      <c r="D22" s="52" t="str">
        <f t="shared" si="3"/>
        <v>TP6NT2_D3+4</v>
      </c>
      <c r="E22" s="123" t="s">
        <v>3453</v>
      </c>
      <c r="F22" s="54"/>
      <c r="G22" s="54" t="s">
        <v>3601</v>
      </c>
      <c r="H22" s="55" t="s">
        <v>3591</v>
      </c>
      <c r="I22" s="55" t="s">
        <v>6385</v>
      </c>
      <c r="J22" s="55" t="s">
        <v>3591</v>
      </c>
      <c r="K22" s="55" t="s">
        <v>6386</v>
      </c>
      <c r="L22" s="54">
        <v>600</v>
      </c>
      <c r="M22" s="54">
        <v>300</v>
      </c>
      <c r="N22" s="54">
        <v>250</v>
      </c>
      <c r="O22" s="54">
        <v>160</v>
      </c>
      <c r="P22" s="56"/>
      <c r="Q22" s="56"/>
      <c r="R22" s="56"/>
      <c r="S22" s="56"/>
      <c r="T22" s="57" t="str">
        <f>G22</f>
        <v>TP6NT2_D3</v>
      </c>
      <c r="U22" s="58"/>
      <c r="V22" s="58"/>
      <c r="W22" s="58"/>
      <c r="X22" s="58"/>
      <c r="Y22" s="59"/>
      <c r="Z22" s="59"/>
      <c r="AA22" s="59"/>
      <c r="AB22" s="59"/>
      <c r="AC22" s="58"/>
      <c r="AD22" s="58"/>
      <c r="AE22" s="58"/>
      <c r="AF22" s="58"/>
      <c r="AG22" s="60"/>
      <c r="AH22" s="60"/>
      <c r="AI22" s="60"/>
      <c r="AJ22" s="60"/>
      <c r="AK22" s="161">
        <v>10.836541666666665</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123" t="s">
        <v>3453</v>
      </c>
      <c r="AX22" s="64"/>
      <c r="AY22" s="65">
        <v>95</v>
      </c>
    </row>
    <row r="23" spans="1:51" s="53" customFormat="1" ht="15.75" x14ac:dyDescent="0.25">
      <c r="A23" s="52"/>
      <c r="B23" s="52"/>
      <c r="C23" s="52"/>
      <c r="D23" s="52"/>
      <c r="E23" s="123"/>
      <c r="F23" s="54"/>
      <c r="G23" s="54"/>
      <c r="H23" s="55"/>
      <c r="I23" s="55"/>
      <c r="J23" s="55"/>
      <c r="K23" s="55"/>
      <c r="L23" s="54"/>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161"/>
      <c r="AL23" s="61"/>
      <c r="AM23" s="62"/>
      <c r="AN23" s="58"/>
      <c r="AO23" s="58"/>
      <c r="AP23" s="58"/>
      <c r="AQ23" s="58"/>
      <c r="AR23" s="58"/>
      <c r="AS23" s="58"/>
      <c r="AT23" s="58"/>
      <c r="AU23" s="58"/>
      <c r="AV23" s="63"/>
      <c r="AW23" s="123"/>
      <c r="AX23" s="64"/>
      <c r="AY23" s="65"/>
    </row>
    <row r="24" spans="1:51" s="53" customFormat="1" ht="15.75" x14ac:dyDescent="0.25">
      <c r="A24" s="52"/>
      <c r="B24" s="52"/>
      <c r="C24" s="52"/>
      <c r="D24" s="52"/>
      <c r="E24" s="123"/>
      <c r="F24" s="54"/>
      <c r="G24" s="54"/>
      <c r="H24" s="55"/>
      <c r="I24" s="55"/>
      <c r="J24" s="55"/>
      <c r="K24" s="55"/>
      <c r="L24" s="54"/>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161"/>
      <c r="AL24" s="61"/>
      <c r="AM24" s="62"/>
      <c r="AN24" s="58"/>
      <c r="AO24" s="58"/>
      <c r="AP24" s="58"/>
      <c r="AQ24" s="58"/>
      <c r="AR24" s="58"/>
      <c r="AS24" s="58"/>
      <c r="AT24" s="58"/>
      <c r="AU24" s="58"/>
      <c r="AV24" s="63"/>
      <c r="AW24" s="123"/>
      <c r="AX24" s="64"/>
      <c r="AY24" s="65"/>
    </row>
    <row r="25" spans="1:51" s="53" customFormat="1" ht="15.75" x14ac:dyDescent="0.25">
      <c r="A25" s="52"/>
      <c r="B25" s="52"/>
      <c r="C25" s="52"/>
      <c r="D25" s="52"/>
      <c r="E25" s="123"/>
      <c r="F25" s="54"/>
      <c r="G25" s="54"/>
      <c r="H25" s="55"/>
      <c r="I25" s="55"/>
      <c r="J25" s="55"/>
      <c r="K25" s="55"/>
      <c r="L25" s="54"/>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161"/>
      <c r="AL25" s="61"/>
      <c r="AM25" s="62"/>
      <c r="AN25" s="58"/>
      <c r="AO25" s="58"/>
      <c r="AP25" s="58"/>
      <c r="AQ25" s="58"/>
      <c r="AR25" s="58"/>
      <c r="AS25" s="58"/>
      <c r="AT25" s="58"/>
      <c r="AU25" s="58"/>
      <c r="AV25" s="63"/>
      <c r="AW25" s="123"/>
      <c r="AX25" s="64"/>
      <c r="AY25" s="65"/>
    </row>
    <row r="26" spans="1:51" s="53" customFormat="1" ht="15.75" x14ac:dyDescent="0.25">
      <c r="A26" s="52"/>
      <c r="B26" s="52"/>
      <c r="C26" s="52"/>
      <c r="D26" s="52"/>
      <c r="E26" s="123"/>
      <c r="F26" s="54"/>
      <c r="G26" s="54"/>
      <c r="H26" s="55"/>
      <c r="I26" s="55"/>
      <c r="J26" s="55"/>
      <c r="K26" s="55"/>
      <c r="L26" s="54"/>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161"/>
      <c r="AL26" s="61"/>
      <c r="AM26" s="62"/>
      <c r="AN26" s="58"/>
      <c r="AO26" s="58"/>
      <c r="AP26" s="58"/>
      <c r="AQ26" s="58"/>
      <c r="AR26" s="58"/>
      <c r="AS26" s="58"/>
      <c r="AT26" s="58"/>
      <c r="AU26" s="58"/>
      <c r="AV26" s="63"/>
      <c r="AW26" s="123"/>
      <c r="AX26" s="64"/>
      <c r="AY26" s="65"/>
    </row>
    <row r="27" spans="1:51" s="53" customFormat="1" ht="15.75" x14ac:dyDescent="0.25">
      <c r="A27" s="52"/>
      <c r="B27" s="52"/>
      <c r="C27" s="52"/>
      <c r="D27" s="52"/>
      <c r="E27" s="123"/>
      <c r="F27" s="54"/>
      <c r="G27" s="54"/>
      <c r="H27" s="55"/>
      <c r="I27" s="55"/>
      <c r="J27" s="55"/>
      <c r="K27" s="55"/>
      <c r="L27" s="54"/>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161"/>
      <c r="AL27" s="61"/>
      <c r="AM27" s="62"/>
      <c r="AN27" s="58"/>
      <c r="AO27" s="58"/>
      <c r="AP27" s="58"/>
      <c r="AQ27" s="58"/>
      <c r="AR27" s="58"/>
      <c r="AS27" s="58"/>
      <c r="AT27" s="58"/>
      <c r="AU27" s="58"/>
      <c r="AV27" s="63"/>
      <c r="AW27" s="123"/>
      <c r="AX27" s="64"/>
      <c r="AY27" s="65"/>
    </row>
    <row r="28" spans="1:51" s="53" customFormat="1" ht="15.75" x14ac:dyDescent="0.25">
      <c r="A28" s="52"/>
      <c r="B28" s="52"/>
      <c r="C28" s="52"/>
      <c r="D28" s="52"/>
      <c r="E28" s="123"/>
      <c r="F28" s="54"/>
      <c r="G28" s="54"/>
      <c r="H28" s="55"/>
      <c r="I28" s="55"/>
      <c r="J28" s="55"/>
      <c r="K28" s="55"/>
      <c r="L28" s="54"/>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161"/>
      <c r="AL28" s="61"/>
      <c r="AM28" s="62"/>
      <c r="AN28" s="58"/>
      <c r="AO28" s="58"/>
      <c r="AP28" s="58"/>
      <c r="AQ28" s="58"/>
      <c r="AR28" s="58"/>
      <c r="AS28" s="58"/>
      <c r="AT28" s="58"/>
      <c r="AU28" s="58"/>
      <c r="AV28" s="63"/>
      <c r="AW28" s="123"/>
      <c r="AX28" s="64"/>
      <c r="AY28" s="65"/>
    </row>
    <row r="29" spans="1:51" s="53" customFormat="1" ht="47.25" x14ac:dyDescent="0.25">
      <c r="A29" s="52" t="str">
        <f t="shared" si="0"/>
        <v>TP6NT2_D6+1</v>
      </c>
      <c r="B29" s="52" t="str">
        <f t="shared" si="1"/>
        <v>TP6NT2_D6+2</v>
      </c>
      <c r="C29" s="52" t="str">
        <f t="shared" si="2"/>
        <v>TP6NT2_D6+3</v>
      </c>
      <c r="D29" s="52" t="str">
        <f t="shared" si="3"/>
        <v>TP6NT2_D6+4</v>
      </c>
      <c r="E29" s="123" t="s">
        <v>3453</v>
      </c>
      <c r="F29" s="54"/>
      <c r="G29" s="54" t="s">
        <v>3611</v>
      </c>
      <c r="H29" s="55" t="s">
        <v>3591</v>
      </c>
      <c r="I29" s="55" t="s">
        <v>6387</v>
      </c>
      <c r="J29" s="55" t="s">
        <v>3591</v>
      </c>
      <c r="K29" s="55" t="s">
        <v>6388</v>
      </c>
      <c r="L29" s="54">
        <v>500</v>
      </c>
      <c r="M29" s="54">
        <v>250</v>
      </c>
      <c r="N29" s="54">
        <v>200</v>
      </c>
      <c r="O29" s="54">
        <v>160</v>
      </c>
      <c r="P29" s="56"/>
      <c r="Q29" s="56"/>
      <c r="R29" s="56"/>
      <c r="S29" s="56"/>
      <c r="T29" s="57" t="str">
        <f>G29</f>
        <v>TP6NT2_D6</v>
      </c>
      <c r="U29" s="58"/>
      <c r="V29" s="58"/>
      <c r="W29" s="58"/>
      <c r="X29" s="58"/>
      <c r="Y29" s="59">
        <f>U29/L29</f>
        <v>0</v>
      </c>
      <c r="Z29" s="59"/>
      <c r="AA29" s="59"/>
      <c r="AB29" s="59"/>
      <c r="AC29" s="58"/>
      <c r="AD29" s="58"/>
      <c r="AE29" s="58"/>
      <c r="AF29" s="58"/>
      <c r="AG29" s="60"/>
      <c r="AH29" s="60"/>
      <c r="AI29" s="60"/>
      <c r="AJ29" s="60"/>
      <c r="AK29" s="161">
        <v>11.238333333333332</v>
      </c>
      <c r="AL29" s="61"/>
      <c r="AM29" s="62" t="e">
        <f>ROUNDDOWN(AK29*#REF!/#REF!,1)</f>
        <v>#REF!</v>
      </c>
      <c r="AN29" s="58" t="e">
        <f t="shared" si="5"/>
        <v>#REF!</v>
      </c>
      <c r="AO29" s="58" t="e">
        <f t="shared" si="5"/>
        <v>#REF!</v>
      </c>
      <c r="AP29" s="58" t="e">
        <f t="shared" si="5"/>
        <v>#REF!</v>
      </c>
      <c r="AQ29" s="58" t="e">
        <f t="shared" si="5"/>
        <v>#REF!</v>
      </c>
      <c r="AR29" s="58" t="e">
        <f t="shared" si="6"/>
        <v>#REF!</v>
      </c>
      <c r="AS29" s="58" t="e">
        <f t="shared" si="6"/>
        <v>#REF!</v>
      </c>
      <c r="AT29" s="58" t="e">
        <f t="shared" si="6"/>
        <v>#REF!</v>
      </c>
      <c r="AU29" s="58" t="e">
        <f t="shared" si="6"/>
        <v>#REF!</v>
      </c>
      <c r="AV29" s="63"/>
      <c r="AW29" s="123" t="s">
        <v>3453</v>
      </c>
      <c r="AX29" s="64"/>
      <c r="AY29" s="65">
        <v>100</v>
      </c>
    </row>
    <row r="30" spans="1:51" s="53" customFormat="1" ht="15.75" x14ac:dyDescent="0.25">
      <c r="A30" s="52"/>
      <c r="B30" s="52"/>
      <c r="C30" s="52"/>
      <c r="D30" s="52"/>
      <c r="E30" s="123"/>
      <c r="F30" s="54"/>
      <c r="G30" s="54"/>
      <c r="H30" s="55"/>
      <c r="I30" s="55"/>
      <c r="J30" s="55"/>
      <c r="K30" s="55"/>
      <c r="L30" s="54"/>
      <c r="M30" s="54"/>
      <c r="N30" s="54"/>
      <c r="O30" s="54"/>
      <c r="P30" s="56"/>
      <c r="Q30" s="56"/>
      <c r="R30" s="56"/>
      <c r="S30" s="56"/>
      <c r="T30" s="57"/>
      <c r="U30" s="58"/>
      <c r="V30" s="58"/>
      <c r="W30" s="58"/>
      <c r="X30" s="58"/>
      <c r="Y30" s="59"/>
      <c r="Z30" s="59"/>
      <c r="AA30" s="59"/>
      <c r="AB30" s="59"/>
      <c r="AC30" s="58"/>
      <c r="AD30" s="58"/>
      <c r="AE30" s="58"/>
      <c r="AF30" s="58"/>
      <c r="AG30" s="60"/>
      <c r="AH30" s="60"/>
      <c r="AI30" s="60"/>
      <c r="AJ30" s="60"/>
      <c r="AK30" s="161"/>
      <c r="AL30" s="61"/>
      <c r="AM30" s="62"/>
      <c r="AN30" s="58"/>
      <c r="AO30" s="58"/>
      <c r="AP30" s="58"/>
      <c r="AQ30" s="58"/>
      <c r="AR30" s="58"/>
      <c r="AS30" s="58"/>
      <c r="AT30" s="58"/>
      <c r="AU30" s="58"/>
      <c r="AV30" s="63"/>
      <c r="AW30" s="123"/>
      <c r="AX30" s="64"/>
      <c r="AY30" s="65"/>
    </row>
    <row r="31" spans="1:51" s="53" customFormat="1" ht="15.75" x14ac:dyDescent="0.25">
      <c r="A31" s="52"/>
      <c r="B31" s="52"/>
      <c r="C31" s="52"/>
      <c r="D31" s="52"/>
      <c r="E31" s="123"/>
      <c r="F31" s="54"/>
      <c r="G31" s="54"/>
      <c r="H31" s="55"/>
      <c r="I31" s="55"/>
      <c r="J31" s="55"/>
      <c r="K31" s="55"/>
      <c r="L31" s="54"/>
      <c r="M31" s="54"/>
      <c r="N31" s="54"/>
      <c r="O31" s="54"/>
      <c r="P31" s="56"/>
      <c r="Q31" s="56"/>
      <c r="R31" s="56"/>
      <c r="S31" s="56"/>
      <c r="T31" s="57"/>
      <c r="U31" s="58"/>
      <c r="V31" s="58"/>
      <c r="W31" s="58"/>
      <c r="X31" s="58"/>
      <c r="Y31" s="59"/>
      <c r="Z31" s="59"/>
      <c r="AA31" s="59"/>
      <c r="AB31" s="59"/>
      <c r="AC31" s="58"/>
      <c r="AD31" s="58"/>
      <c r="AE31" s="58"/>
      <c r="AF31" s="58"/>
      <c r="AG31" s="60"/>
      <c r="AH31" s="60"/>
      <c r="AI31" s="60"/>
      <c r="AJ31" s="60"/>
      <c r="AK31" s="161"/>
      <c r="AL31" s="61"/>
      <c r="AM31" s="62"/>
      <c r="AN31" s="58"/>
      <c r="AO31" s="58"/>
      <c r="AP31" s="58"/>
      <c r="AQ31" s="58"/>
      <c r="AR31" s="58"/>
      <c r="AS31" s="58"/>
      <c r="AT31" s="58"/>
      <c r="AU31" s="58"/>
      <c r="AV31" s="63"/>
      <c r="AW31" s="123"/>
      <c r="AX31" s="64"/>
      <c r="AY31" s="65"/>
    </row>
    <row r="32" spans="1:51" s="53" customFormat="1" ht="15.75" x14ac:dyDescent="0.25">
      <c r="A32" s="52"/>
      <c r="B32" s="52"/>
      <c r="C32" s="52"/>
      <c r="D32" s="52"/>
      <c r="E32" s="123"/>
      <c r="F32" s="54"/>
      <c r="G32" s="54"/>
      <c r="H32" s="55"/>
      <c r="I32" s="55"/>
      <c r="J32" s="55"/>
      <c r="K32" s="55"/>
      <c r="L32" s="54"/>
      <c r="M32" s="54"/>
      <c r="N32" s="54"/>
      <c r="O32" s="54"/>
      <c r="P32" s="56"/>
      <c r="Q32" s="56"/>
      <c r="R32" s="56"/>
      <c r="S32" s="56"/>
      <c r="T32" s="57"/>
      <c r="U32" s="58"/>
      <c r="V32" s="58"/>
      <c r="W32" s="58"/>
      <c r="X32" s="58"/>
      <c r="Y32" s="59"/>
      <c r="Z32" s="59"/>
      <c r="AA32" s="59"/>
      <c r="AB32" s="59"/>
      <c r="AC32" s="58"/>
      <c r="AD32" s="58"/>
      <c r="AE32" s="58"/>
      <c r="AF32" s="58"/>
      <c r="AG32" s="60"/>
      <c r="AH32" s="60"/>
      <c r="AI32" s="60"/>
      <c r="AJ32" s="60"/>
      <c r="AK32" s="161"/>
      <c r="AL32" s="61"/>
      <c r="AM32" s="62"/>
      <c r="AN32" s="58"/>
      <c r="AO32" s="58"/>
      <c r="AP32" s="58"/>
      <c r="AQ32" s="58"/>
      <c r="AR32" s="58"/>
      <c r="AS32" s="58"/>
      <c r="AT32" s="58"/>
      <c r="AU32" s="58"/>
      <c r="AV32" s="63"/>
      <c r="AW32" s="123"/>
      <c r="AX32" s="64"/>
      <c r="AY32" s="65"/>
    </row>
    <row r="33" spans="1:51" s="53" customFormat="1" ht="15.75" x14ac:dyDescent="0.25">
      <c r="A33" s="52"/>
      <c r="B33" s="52"/>
      <c r="C33" s="52"/>
      <c r="D33" s="52"/>
      <c r="E33" s="123"/>
      <c r="F33" s="54"/>
      <c r="G33" s="54"/>
      <c r="H33" s="55"/>
      <c r="I33" s="55"/>
      <c r="J33" s="55"/>
      <c r="K33" s="55"/>
      <c r="L33" s="54"/>
      <c r="M33" s="54"/>
      <c r="N33" s="54"/>
      <c r="O33" s="54"/>
      <c r="P33" s="56"/>
      <c r="Q33" s="56"/>
      <c r="R33" s="56"/>
      <c r="S33" s="56"/>
      <c r="T33" s="57"/>
      <c r="U33" s="58"/>
      <c r="V33" s="58"/>
      <c r="W33" s="58"/>
      <c r="X33" s="58"/>
      <c r="Y33" s="59"/>
      <c r="Z33" s="59"/>
      <c r="AA33" s="59"/>
      <c r="AB33" s="59"/>
      <c r="AC33" s="58"/>
      <c r="AD33" s="58"/>
      <c r="AE33" s="58"/>
      <c r="AF33" s="58"/>
      <c r="AG33" s="60"/>
      <c r="AH33" s="60"/>
      <c r="AI33" s="60"/>
      <c r="AJ33" s="60"/>
      <c r="AK33" s="161"/>
      <c r="AL33" s="61"/>
      <c r="AM33" s="62"/>
      <c r="AN33" s="58"/>
      <c r="AO33" s="58"/>
      <c r="AP33" s="58"/>
      <c r="AQ33" s="58"/>
      <c r="AR33" s="58"/>
      <c r="AS33" s="58"/>
      <c r="AT33" s="58"/>
      <c r="AU33" s="58"/>
      <c r="AV33" s="63"/>
      <c r="AW33" s="123"/>
      <c r="AX33" s="64"/>
      <c r="AY33" s="65"/>
    </row>
    <row r="34" spans="1:51" s="53" customFormat="1" ht="15.75" x14ac:dyDescent="0.25">
      <c r="A34" s="52"/>
      <c r="B34" s="52"/>
      <c r="C34" s="52"/>
      <c r="D34" s="52"/>
      <c r="E34" s="123"/>
      <c r="F34" s="54"/>
      <c r="G34" s="54"/>
      <c r="H34" s="55"/>
      <c r="I34" s="55"/>
      <c r="J34" s="55"/>
      <c r="K34" s="55"/>
      <c r="L34" s="54"/>
      <c r="M34" s="54"/>
      <c r="N34" s="54"/>
      <c r="O34" s="54"/>
      <c r="P34" s="56"/>
      <c r="Q34" s="56"/>
      <c r="R34" s="56"/>
      <c r="S34" s="56"/>
      <c r="T34" s="57"/>
      <c r="U34" s="58"/>
      <c r="V34" s="58"/>
      <c r="W34" s="58"/>
      <c r="X34" s="58"/>
      <c r="Y34" s="59"/>
      <c r="Z34" s="59"/>
      <c r="AA34" s="59"/>
      <c r="AB34" s="59"/>
      <c r="AC34" s="58"/>
      <c r="AD34" s="58"/>
      <c r="AE34" s="58"/>
      <c r="AF34" s="58"/>
      <c r="AG34" s="60"/>
      <c r="AH34" s="60"/>
      <c r="AI34" s="60"/>
      <c r="AJ34" s="60"/>
      <c r="AK34" s="161"/>
      <c r="AL34" s="61"/>
      <c r="AM34" s="62"/>
      <c r="AN34" s="58"/>
      <c r="AO34" s="58"/>
      <c r="AP34" s="58"/>
      <c r="AQ34" s="58"/>
      <c r="AR34" s="58"/>
      <c r="AS34" s="58"/>
      <c r="AT34" s="58"/>
      <c r="AU34" s="58"/>
      <c r="AV34" s="63"/>
      <c r="AW34" s="123"/>
      <c r="AX34" s="64"/>
      <c r="AY34" s="65"/>
    </row>
    <row r="35" spans="1:51" s="53" customFormat="1" ht="15.75" x14ac:dyDescent="0.25">
      <c r="A35" s="52"/>
      <c r="B35" s="52"/>
      <c r="C35" s="52"/>
      <c r="D35" s="52"/>
      <c r="E35" s="123"/>
      <c r="F35" s="54"/>
      <c r="G35" s="54"/>
      <c r="H35" s="55"/>
      <c r="I35" s="55"/>
      <c r="J35" s="55"/>
      <c r="K35" s="55"/>
      <c r="L35" s="54"/>
      <c r="M35" s="54"/>
      <c r="N35" s="54"/>
      <c r="O35" s="54"/>
      <c r="P35" s="56"/>
      <c r="Q35" s="56"/>
      <c r="R35" s="56"/>
      <c r="S35" s="56"/>
      <c r="T35" s="57"/>
      <c r="U35" s="58"/>
      <c r="V35" s="58"/>
      <c r="W35" s="58"/>
      <c r="X35" s="58"/>
      <c r="Y35" s="59"/>
      <c r="Z35" s="59"/>
      <c r="AA35" s="59"/>
      <c r="AB35" s="59"/>
      <c r="AC35" s="58"/>
      <c r="AD35" s="58"/>
      <c r="AE35" s="58"/>
      <c r="AF35" s="58"/>
      <c r="AG35" s="60"/>
      <c r="AH35" s="60"/>
      <c r="AI35" s="60"/>
      <c r="AJ35" s="60"/>
      <c r="AK35" s="161"/>
      <c r="AL35" s="61"/>
      <c r="AM35" s="62"/>
      <c r="AN35" s="58"/>
      <c r="AO35" s="58"/>
      <c r="AP35" s="58"/>
      <c r="AQ35" s="58"/>
      <c r="AR35" s="58"/>
      <c r="AS35" s="58"/>
      <c r="AT35" s="58"/>
      <c r="AU35" s="58"/>
      <c r="AV35" s="63"/>
      <c r="AW35" s="123"/>
      <c r="AX35" s="64"/>
      <c r="AY35" s="65"/>
    </row>
    <row r="36" spans="1:51" s="53" customFormat="1" ht="47.25" x14ac:dyDescent="0.25">
      <c r="A36" s="52" t="str">
        <f t="shared" si="0"/>
        <v>TP6NT2_D7+1</v>
      </c>
      <c r="B36" s="52" t="str">
        <f t="shared" si="1"/>
        <v>TP6NT2_D7+2</v>
      </c>
      <c r="C36" s="52" t="str">
        <f t="shared" si="2"/>
        <v>TP6NT2_D7+3</v>
      </c>
      <c r="D36" s="52" t="str">
        <f t="shared" si="3"/>
        <v>TP6NT2_D7+4</v>
      </c>
      <c r="E36" s="123" t="s">
        <v>3453</v>
      </c>
      <c r="F36" s="54"/>
      <c r="G36" s="54" t="s">
        <v>3614</v>
      </c>
      <c r="H36" s="55" t="s">
        <v>3591</v>
      </c>
      <c r="I36" s="55" t="s">
        <v>6388</v>
      </c>
      <c r="J36" s="55" t="s">
        <v>3591</v>
      </c>
      <c r="K36" s="55" t="s">
        <v>6389</v>
      </c>
      <c r="L36" s="54">
        <v>750</v>
      </c>
      <c r="M36" s="54">
        <v>350</v>
      </c>
      <c r="N36" s="54">
        <v>260</v>
      </c>
      <c r="O36" s="54">
        <v>170</v>
      </c>
      <c r="P36" s="56"/>
      <c r="Q36" s="56"/>
      <c r="R36" s="56"/>
      <c r="S36" s="56"/>
      <c r="T36" s="57" t="str">
        <f>G36</f>
        <v>TP6NT2_D7</v>
      </c>
      <c r="U36" s="58"/>
      <c r="V36" s="58"/>
      <c r="W36" s="58"/>
      <c r="X36" s="58"/>
      <c r="Y36" s="59">
        <f>U36/L36</f>
        <v>0</v>
      </c>
      <c r="Z36" s="59"/>
      <c r="AA36" s="59"/>
      <c r="AB36" s="59"/>
      <c r="AC36" s="58"/>
      <c r="AD36" s="58"/>
      <c r="AE36" s="58"/>
      <c r="AF36" s="58"/>
      <c r="AG36" s="60"/>
      <c r="AH36" s="60"/>
      <c r="AI36" s="60"/>
      <c r="AJ36" s="60"/>
      <c r="AK36" s="161">
        <v>10.173389355742296</v>
      </c>
      <c r="AL36" s="61"/>
      <c r="AM36" s="62" t="e">
        <f>ROUNDDOWN(AK36*#REF!/#REF!,1)</f>
        <v>#REF!</v>
      </c>
      <c r="AN36" s="58" t="e">
        <f t="shared" si="5"/>
        <v>#REF!</v>
      </c>
      <c r="AO36" s="58" t="e">
        <f t="shared" si="5"/>
        <v>#REF!</v>
      </c>
      <c r="AP36" s="58" t="e">
        <f t="shared" si="5"/>
        <v>#REF!</v>
      </c>
      <c r="AQ36" s="58" t="e">
        <f t="shared" si="5"/>
        <v>#REF!</v>
      </c>
      <c r="AR36" s="58" t="e">
        <f t="shared" si="6"/>
        <v>#REF!</v>
      </c>
      <c r="AS36" s="58" t="e">
        <f t="shared" si="6"/>
        <v>#REF!</v>
      </c>
      <c r="AT36" s="58" t="e">
        <f t="shared" si="6"/>
        <v>#REF!</v>
      </c>
      <c r="AU36" s="58" t="e">
        <f t="shared" si="6"/>
        <v>#REF!</v>
      </c>
      <c r="AV36" s="63"/>
      <c r="AW36" s="123" t="s">
        <v>3453</v>
      </c>
      <c r="AX36" s="64"/>
      <c r="AY36" s="65">
        <v>100</v>
      </c>
    </row>
    <row r="37" spans="1:51" s="53" customFormat="1" ht="15.75" x14ac:dyDescent="0.25">
      <c r="A37" s="52"/>
      <c r="B37" s="52"/>
      <c r="C37" s="52"/>
      <c r="D37" s="52"/>
      <c r="E37" s="123"/>
      <c r="F37" s="54"/>
      <c r="G37" s="54"/>
      <c r="H37" s="55"/>
      <c r="I37" s="55"/>
      <c r="J37" s="55"/>
      <c r="K37" s="55"/>
      <c r="L37" s="54"/>
      <c r="M37" s="54"/>
      <c r="N37" s="54"/>
      <c r="O37" s="54"/>
      <c r="P37" s="56"/>
      <c r="Q37" s="56"/>
      <c r="R37" s="56"/>
      <c r="S37" s="56"/>
      <c r="T37" s="57"/>
      <c r="U37" s="58"/>
      <c r="V37" s="58"/>
      <c r="W37" s="58"/>
      <c r="X37" s="58"/>
      <c r="Y37" s="59"/>
      <c r="Z37" s="59"/>
      <c r="AA37" s="59"/>
      <c r="AB37" s="59"/>
      <c r="AC37" s="58"/>
      <c r="AD37" s="58"/>
      <c r="AE37" s="58"/>
      <c r="AF37" s="58"/>
      <c r="AG37" s="60"/>
      <c r="AH37" s="60"/>
      <c r="AI37" s="60"/>
      <c r="AJ37" s="60"/>
      <c r="AK37" s="161"/>
      <c r="AL37" s="61"/>
      <c r="AM37" s="62"/>
      <c r="AN37" s="58"/>
      <c r="AO37" s="58"/>
      <c r="AP37" s="58"/>
      <c r="AQ37" s="58"/>
      <c r="AR37" s="58"/>
      <c r="AS37" s="58"/>
      <c r="AT37" s="58"/>
      <c r="AU37" s="58"/>
      <c r="AV37" s="63"/>
      <c r="AW37" s="123"/>
      <c r="AX37" s="64"/>
      <c r="AY37" s="65"/>
    </row>
    <row r="38" spans="1:51" s="53" customFormat="1" ht="15.75" x14ac:dyDescent="0.25">
      <c r="A38" s="52"/>
      <c r="B38" s="52"/>
      <c r="C38" s="52"/>
      <c r="D38" s="52"/>
      <c r="E38" s="123"/>
      <c r="F38" s="54"/>
      <c r="G38" s="54"/>
      <c r="H38" s="55"/>
      <c r="I38" s="55"/>
      <c r="J38" s="55"/>
      <c r="K38" s="55"/>
      <c r="L38" s="54"/>
      <c r="M38" s="54"/>
      <c r="N38" s="54"/>
      <c r="O38" s="54"/>
      <c r="P38" s="56"/>
      <c r="Q38" s="56"/>
      <c r="R38" s="56"/>
      <c r="S38" s="56"/>
      <c r="T38" s="57"/>
      <c r="U38" s="58"/>
      <c r="V38" s="58"/>
      <c r="W38" s="58"/>
      <c r="X38" s="58"/>
      <c r="Y38" s="59"/>
      <c r="Z38" s="59"/>
      <c r="AA38" s="59"/>
      <c r="AB38" s="59"/>
      <c r="AC38" s="58"/>
      <c r="AD38" s="58"/>
      <c r="AE38" s="58"/>
      <c r="AF38" s="58"/>
      <c r="AG38" s="60"/>
      <c r="AH38" s="60"/>
      <c r="AI38" s="60"/>
      <c r="AJ38" s="60"/>
      <c r="AK38" s="161"/>
      <c r="AL38" s="61"/>
      <c r="AM38" s="62"/>
      <c r="AN38" s="58"/>
      <c r="AO38" s="58"/>
      <c r="AP38" s="58"/>
      <c r="AQ38" s="58"/>
      <c r="AR38" s="58"/>
      <c r="AS38" s="58"/>
      <c r="AT38" s="58"/>
      <c r="AU38" s="58"/>
      <c r="AV38" s="63"/>
      <c r="AW38" s="123"/>
      <c r="AX38" s="64"/>
      <c r="AY38" s="65"/>
    </row>
    <row r="39" spans="1:51" s="53" customFormat="1" ht="15.75" x14ac:dyDescent="0.25">
      <c r="A39" s="52"/>
      <c r="B39" s="52"/>
      <c r="C39" s="52"/>
      <c r="D39" s="52"/>
      <c r="E39" s="123"/>
      <c r="F39" s="54"/>
      <c r="G39" s="54"/>
      <c r="H39" s="55"/>
      <c r="I39" s="55"/>
      <c r="J39" s="55"/>
      <c r="K39" s="55"/>
      <c r="L39" s="54"/>
      <c r="M39" s="54"/>
      <c r="N39" s="54"/>
      <c r="O39" s="54"/>
      <c r="P39" s="56"/>
      <c r="Q39" s="56"/>
      <c r="R39" s="56"/>
      <c r="S39" s="56"/>
      <c r="T39" s="57"/>
      <c r="U39" s="58"/>
      <c r="V39" s="58"/>
      <c r="W39" s="58"/>
      <c r="X39" s="58"/>
      <c r="Y39" s="59"/>
      <c r="Z39" s="59"/>
      <c r="AA39" s="59"/>
      <c r="AB39" s="59"/>
      <c r="AC39" s="58"/>
      <c r="AD39" s="58"/>
      <c r="AE39" s="58"/>
      <c r="AF39" s="58"/>
      <c r="AG39" s="60"/>
      <c r="AH39" s="60"/>
      <c r="AI39" s="60"/>
      <c r="AJ39" s="60"/>
      <c r="AK39" s="161"/>
      <c r="AL39" s="61"/>
      <c r="AM39" s="62"/>
      <c r="AN39" s="58"/>
      <c r="AO39" s="58"/>
      <c r="AP39" s="58"/>
      <c r="AQ39" s="58"/>
      <c r="AR39" s="58"/>
      <c r="AS39" s="58"/>
      <c r="AT39" s="58"/>
      <c r="AU39" s="58"/>
      <c r="AV39" s="63"/>
      <c r="AW39" s="123"/>
      <c r="AX39" s="64"/>
      <c r="AY39" s="65"/>
    </row>
    <row r="40" spans="1:51" s="53" customFormat="1" ht="15.75" x14ac:dyDescent="0.25">
      <c r="A40" s="52"/>
      <c r="B40" s="52"/>
      <c r="C40" s="52"/>
      <c r="D40" s="52"/>
      <c r="E40" s="123"/>
      <c r="F40" s="54"/>
      <c r="G40" s="54"/>
      <c r="H40" s="55"/>
      <c r="I40" s="55"/>
      <c r="J40" s="55"/>
      <c r="K40" s="55"/>
      <c r="L40" s="54"/>
      <c r="M40" s="54"/>
      <c r="N40" s="54"/>
      <c r="O40" s="54"/>
      <c r="P40" s="56"/>
      <c r="Q40" s="56"/>
      <c r="R40" s="56"/>
      <c r="S40" s="56"/>
      <c r="T40" s="57"/>
      <c r="U40" s="58"/>
      <c r="V40" s="58"/>
      <c r="W40" s="58"/>
      <c r="X40" s="58"/>
      <c r="Y40" s="59"/>
      <c r="Z40" s="59"/>
      <c r="AA40" s="59"/>
      <c r="AB40" s="59"/>
      <c r="AC40" s="58"/>
      <c r="AD40" s="58"/>
      <c r="AE40" s="58"/>
      <c r="AF40" s="58"/>
      <c r="AG40" s="60"/>
      <c r="AH40" s="60"/>
      <c r="AI40" s="60"/>
      <c r="AJ40" s="60"/>
      <c r="AK40" s="161"/>
      <c r="AL40" s="61"/>
      <c r="AM40" s="62"/>
      <c r="AN40" s="58"/>
      <c r="AO40" s="58"/>
      <c r="AP40" s="58"/>
      <c r="AQ40" s="58"/>
      <c r="AR40" s="58"/>
      <c r="AS40" s="58"/>
      <c r="AT40" s="58"/>
      <c r="AU40" s="58"/>
      <c r="AV40" s="63"/>
      <c r="AW40" s="123"/>
      <c r="AX40" s="64"/>
      <c r="AY40" s="65"/>
    </row>
    <row r="41" spans="1:51" s="53" customFormat="1" ht="15.75" x14ac:dyDescent="0.25">
      <c r="A41" s="52"/>
      <c r="B41" s="52"/>
      <c r="C41" s="52"/>
      <c r="D41" s="52"/>
      <c r="E41" s="123"/>
      <c r="F41" s="54"/>
      <c r="G41" s="54"/>
      <c r="H41" s="55"/>
      <c r="I41" s="55"/>
      <c r="J41" s="55"/>
      <c r="K41" s="55"/>
      <c r="L41" s="54"/>
      <c r="M41" s="54"/>
      <c r="N41" s="54"/>
      <c r="O41" s="54"/>
      <c r="P41" s="56"/>
      <c r="Q41" s="56"/>
      <c r="R41" s="56"/>
      <c r="S41" s="56"/>
      <c r="T41" s="57"/>
      <c r="U41" s="58"/>
      <c r="V41" s="58"/>
      <c r="W41" s="58"/>
      <c r="X41" s="58"/>
      <c r="Y41" s="59"/>
      <c r="Z41" s="59"/>
      <c r="AA41" s="59"/>
      <c r="AB41" s="59"/>
      <c r="AC41" s="58"/>
      <c r="AD41" s="58"/>
      <c r="AE41" s="58"/>
      <c r="AF41" s="58"/>
      <c r="AG41" s="60"/>
      <c r="AH41" s="60"/>
      <c r="AI41" s="60"/>
      <c r="AJ41" s="60"/>
      <c r="AK41" s="161"/>
      <c r="AL41" s="61"/>
      <c r="AM41" s="62"/>
      <c r="AN41" s="58"/>
      <c r="AO41" s="58"/>
      <c r="AP41" s="58"/>
      <c r="AQ41" s="58"/>
      <c r="AR41" s="58"/>
      <c r="AS41" s="58"/>
      <c r="AT41" s="58"/>
      <c r="AU41" s="58"/>
      <c r="AV41" s="63"/>
      <c r="AW41" s="123"/>
      <c r="AX41" s="64"/>
      <c r="AY41" s="65"/>
    </row>
    <row r="42" spans="1:51" s="53" customFormat="1" ht="15.75" x14ac:dyDescent="0.25">
      <c r="A42" s="52"/>
      <c r="B42" s="52"/>
      <c r="C42" s="52"/>
      <c r="D42" s="52"/>
      <c r="E42" s="123"/>
      <c r="F42" s="54"/>
      <c r="G42" s="54"/>
      <c r="H42" s="55"/>
      <c r="I42" s="55"/>
      <c r="J42" s="55"/>
      <c r="K42" s="55"/>
      <c r="L42" s="54"/>
      <c r="M42" s="54"/>
      <c r="N42" s="54"/>
      <c r="O42" s="54"/>
      <c r="P42" s="56"/>
      <c r="Q42" s="56"/>
      <c r="R42" s="56"/>
      <c r="S42" s="56"/>
      <c r="T42" s="57"/>
      <c r="U42" s="58"/>
      <c r="V42" s="58"/>
      <c r="W42" s="58"/>
      <c r="X42" s="58"/>
      <c r="Y42" s="59"/>
      <c r="Z42" s="59"/>
      <c r="AA42" s="59"/>
      <c r="AB42" s="59"/>
      <c r="AC42" s="58"/>
      <c r="AD42" s="58"/>
      <c r="AE42" s="58"/>
      <c r="AF42" s="58"/>
      <c r="AG42" s="60"/>
      <c r="AH42" s="60"/>
      <c r="AI42" s="60"/>
      <c r="AJ42" s="60"/>
      <c r="AK42" s="161"/>
      <c r="AL42" s="61"/>
      <c r="AM42" s="62"/>
      <c r="AN42" s="58"/>
      <c r="AO42" s="58"/>
      <c r="AP42" s="58"/>
      <c r="AQ42" s="58"/>
      <c r="AR42" s="58"/>
      <c r="AS42" s="58"/>
      <c r="AT42" s="58"/>
      <c r="AU42" s="58"/>
      <c r="AV42" s="63"/>
      <c r="AW42" s="123"/>
      <c r="AX42" s="64"/>
      <c r="AY42" s="65"/>
    </row>
    <row r="43" spans="1:51" s="53" customFormat="1" ht="54.75" customHeight="1" x14ac:dyDescent="0.25">
      <c r="A43" s="52" t="str">
        <f t="shared" si="0"/>
        <v>TP6NT2_D8+1</v>
      </c>
      <c r="B43" s="52" t="str">
        <f t="shared" si="1"/>
        <v>TP6NT2_D8+2</v>
      </c>
      <c r="C43" s="52" t="str">
        <f t="shared" si="2"/>
        <v>TP6NT2_D8+3</v>
      </c>
      <c r="D43" s="52" t="str">
        <f t="shared" si="3"/>
        <v>TP6NT2_D8+4</v>
      </c>
      <c r="E43" s="123" t="s">
        <v>3453</v>
      </c>
      <c r="F43" s="54"/>
      <c r="G43" s="54" t="s">
        <v>3616</v>
      </c>
      <c r="H43" s="55" t="s">
        <v>3591</v>
      </c>
      <c r="I43" s="55" t="s">
        <v>6389</v>
      </c>
      <c r="J43" s="55" t="s">
        <v>3591</v>
      </c>
      <c r="K43" s="55" t="s">
        <v>6390</v>
      </c>
      <c r="L43" s="54">
        <v>900</v>
      </c>
      <c r="M43" s="54">
        <v>350</v>
      </c>
      <c r="N43" s="54">
        <v>260</v>
      </c>
      <c r="O43" s="54">
        <v>170</v>
      </c>
      <c r="P43" s="56"/>
      <c r="Q43" s="56"/>
      <c r="R43" s="56"/>
      <c r="S43" s="56"/>
      <c r="T43" s="57" t="str">
        <f>G43</f>
        <v>TP6NT2_D8</v>
      </c>
      <c r="U43" s="58"/>
      <c r="V43" s="58"/>
      <c r="W43" s="58"/>
      <c r="X43" s="58"/>
      <c r="Y43" s="59">
        <f>U43/L43</f>
        <v>0</v>
      </c>
      <c r="Z43" s="59">
        <f>V43/M43</f>
        <v>0</v>
      </c>
      <c r="AA43" s="59"/>
      <c r="AB43" s="59"/>
      <c r="AC43" s="58"/>
      <c r="AD43" s="58"/>
      <c r="AE43" s="58"/>
      <c r="AF43" s="58"/>
      <c r="AG43" s="60"/>
      <c r="AH43" s="60"/>
      <c r="AI43" s="60"/>
      <c r="AJ43" s="60"/>
      <c r="AK43" s="161">
        <v>8.6917647058823526</v>
      </c>
      <c r="AL43" s="61"/>
      <c r="AM43" s="62" t="e">
        <f>ROUNDDOWN(AK43*#REF!/#REF!,1)</f>
        <v>#REF!</v>
      </c>
      <c r="AN43" s="58" t="e">
        <f t="shared" si="5"/>
        <v>#REF!</v>
      </c>
      <c r="AO43" s="58" t="e">
        <f t="shared" si="5"/>
        <v>#REF!</v>
      </c>
      <c r="AP43" s="58" t="e">
        <f t="shared" si="5"/>
        <v>#REF!</v>
      </c>
      <c r="AQ43" s="58" t="e">
        <f t="shared" si="5"/>
        <v>#REF!</v>
      </c>
      <c r="AR43" s="58" t="e">
        <f t="shared" si="6"/>
        <v>#REF!</v>
      </c>
      <c r="AS43" s="58" t="e">
        <f t="shared" si="6"/>
        <v>#REF!</v>
      </c>
      <c r="AT43" s="58" t="e">
        <f t="shared" si="6"/>
        <v>#REF!</v>
      </c>
      <c r="AU43" s="58" t="e">
        <f t="shared" si="6"/>
        <v>#REF!</v>
      </c>
      <c r="AV43" s="63"/>
      <c r="AW43" s="123" t="s">
        <v>3453</v>
      </c>
      <c r="AX43" s="64"/>
      <c r="AY43" s="65"/>
    </row>
    <row r="44" spans="1:51" s="53" customFormat="1" ht="54.75" customHeight="1" x14ac:dyDescent="0.25">
      <c r="A44" s="52"/>
      <c r="B44" s="52"/>
      <c r="C44" s="52"/>
      <c r="D44" s="52"/>
      <c r="E44" s="123"/>
      <c r="F44" s="358"/>
      <c r="G44" s="358"/>
      <c r="H44" s="359"/>
      <c r="I44" s="55"/>
      <c r="J44" s="55"/>
      <c r="K44" s="55"/>
      <c r="L44" s="54"/>
      <c r="M44" s="54"/>
      <c r="N44" s="54"/>
      <c r="O44" s="54"/>
      <c r="P44" s="56"/>
      <c r="Q44" s="56"/>
      <c r="R44" s="56"/>
      <c r="S44" s="56"/>
      <c r="T44" s="57"/>
      <c r="U44" s="58"/>
      <c r="V44" s="58"/>
      <c r="W44" s="58"/>
      <c r="X44" s="58"/>
      <c r="Y44" s="59"/>
      <c r="Z44" s="59"/>
      <c r="AA44" s="59"/>
      <c r="AB44" s="59"/>
      <c r="AC44" s="58"/>
      <c r="AD44" s="58"/>
      <c r="AE44" s="58"/>
      <c r="AF44" s="58"/>
      <c r="AG44" s="60"/>
      <c r="AH44" s="60"/>
      <c r="AI44" s="60"/>
      <c r="AJ44" s="60"/>
      <c r="AK44" s="161"/>
      <c r="AL44" s="61"/>
      <c r="AM44" s="62"/>
      <c r="AN44" s="58"/>
      <c r="AO44" s="58"/>
      <c r="AP44" s="58"/>
      <c r="AQ44" s="58"/>
      <c r="AR44" s="58"/>
      <c r="AS44" s="58"/>
      <c r="AT44" s="58"/>
      <c r="AU44" s="58"/>
      <c r="AV44" s="63"/>
      <c r="AW44" s="123"/>
      <c r="AX44" s="64"/>
      <c r="AY44" s="65"/>
    </row>
    <row r="45" spans="1:51" s="53" customFormat="1" ht="54.75" customHeight="1" x14ac:dyDescent="0.25">
      <c r="A45" s="52"/>
      <c r="B45" s="52"/>
      <c r="C45" s="52"/>
      <c r="D45" s="52"/>
      <c r="E45" s="123"/>
      <c r="F45" s="358"/>
      <c r="G45" s="358"/>
      <c r="H45" s="359"/>
      <c r="I45" s="55"/>
      <c r="J45" s="55"/>
      <c r="K45" s="55"/>
      <c r="L45" s="54"/>
      <c r="M45" s="54"/>
      <c r="N45" s="54"/>
      <c r="O45" s="54"/>
      <c r="P45" s="56"/>
      <c r="Q45" s="56"/>
      <c r="R45" s="56"/>
      <c r="S45" s="56"/>
      <c r="T45" s="57"/>
      <c r="U45" s="58"/>
      <c r="V45" s="58"/>
      <c r="W45" s="58"/>
      <c r="X45" s="58"/>
      <c r="Y45" s="59"/>
      <c r="Z45" s="59"/>
      <c r="AA45" s="59"/>
      <c r="AB45" s="59"/>
      <c r="AC45" s="58"/>
      <c r="AD45" s="58"/>
      <c r="AE45" s="58"/>
      <c r="AF45" s="58"/>
      <c r="AG45" s="60"/>
      <c r="AH45" s="60"/>
      <c r="AI45" s="60"/>
      <c r="AJ45" s="60"/>
      <c r="AK45" s="161"/>
      <c r="AL45" s="61"/>
      <c r="AM45" s="62"/>
      <c r="AN45" s="58"/>
      <c r="AO45" s="58"/>
      <c r="AP45" s="58"/>
      <c r="AQ45" s="58"/>
      <c r="AR45" s="58"/>
      <c r="AS45" s="58"/>
      <c r="AT45" s="58"/>
      <c r="AU45" s="58"/>
      <c r="AV45" s="63"/>
      <c r="AW45" s="123"/>
      <c r="AX45" s="64"/>
      <c r="AY45" s="65"/>
    </row>
    <row r="46" spans="1:51" s="53" customFormat="1" ht="54.75" customHeight="1" x14ac:dyDescent="0.25">
      <c r="A46" s="52"/>
      <c r="B46" s="52"/>
      <c r="C46" s="52"/>
      <c r="D46" s="52"/>
      <c r="E46" s="123"/>
      <c r="F46" s="358"/>
      <c r="G46" s="358"/>
      <c r="H46" s="359"/>
      <c r="I46" s="55"/>
      <c r="J46" s="55"/>
      <c r="K46" s="55"/>
      <c r="L46" s="54"/>
      <c r="M46" s="54"/>
      <c r="N46" s="54"/>
      <c r="O46" s="54"/>
      <c r="P46" s="56"/>
      <c r="Q46" s="56"/>
      <c r="R46" s="56"/>
      <c r="S46" s="56"/>
      <c r="T46" s="57"/>
      <c r="U46" s="58"/>
      <c r="V46" s="58"/>
      <c r="W46" s="58"/>
      <c r="X46" s="58"/>
      <c r="Y46" s="59"/>
      <c r="Z46" s="59"/>
      <c r="AA46" s="59"/>
      <c r="AB46" s="59"/>
      <c r="AC46" s="58"/>
      <c r="AD46" s="58"/>
      <c r="AE46" s="58"/>
      <c r="AF46" s="58"/>
      <c r="AG46" s="60"/>
      <c r="AH46" s="60"/>
      <c r="AI46" s="60"/>
      <c r="AJ46" s="60"/>
      <c r="AK46" s="161"/>
      <c r="AL46" s="61"/>
      <c r="AM46" s="62"/>
      <c r="AN46" s="58"/>
      <c r="AO46" s="58"/>
      <c r="AP46" s="58"/>
      <c r="AQ46" s="58"/>
      <c r="AR46" s="58"/>
      <c r="AS46" s="58"/>
      <c r="AT46" s="58"/>
      <c r="AU46" s="58"/>
      <c r="AV46" s="63"/>
      <c r="AW46" s="123"/>
      <c r="AX46" s="64"/>
      <c r="AY46" s="65"/>
    </row>
    <row r="47" spans="1:51" s="53" customFormat="1" ht="54.75" customHeight="1" x14ac:dyDescent="0.25">
      <c r="A47" s="52"/>
      <c r="B47" s="52"/>
      <c r="C47" s="52"/>
      <c r="D47" s="52"/>
      <c r="E47" s="123"/>
      <c r="F47" s="358"/>
      <c r="G47" s="358"/>
      <c r="H47" s="359"/>
      <c r="I47" s="55"/>
      <c r="J47" s="55"/>
      <c r="K47" s="55"/>
      <c r="L47" s="54"/>
      <c r="M47" s="54"/>
      <c r="N47" s="54"/>
      <c r="O47" s="54"/>
      <c r="P47" s="56"/>
      <c r="Q47" s="56"/>
      <c r="R47" s="56"/>
      <c r="S47" s="56"/>
      <c r="T47" s="57"/>
      <c r="U47" s="58"/>
      <c r="V47" s="58"/>
      <c r="W47" s="58"/>
      <c r="X47" s="58"/>
      <c r="Y47" s="59"/>
      <c r="Z47" s="59"/>
      <c r="AA47" s="59"/>
      <c r="AB47" s="59"/>
      <c r="AC47" s="58"/>
      <c r="AD47" s="58"/>
      <c r="AE47" s="58"/>
      <c r="AF47" s="58"/>
      <c r="AG47" s="60"/>
      <c r="AH47" s="60"/>
      <c r="AI47" s="60"/>
      <c r="AJ47" s="60"/>
      <c r="AK47" s="161"/>
      <c r="AL47" s="61"/>
      <c r="AM47" s="62"/>
      <c r="AN47" s="58"/>
      <c r="AO47" s="58"/>
      <c r="AP47" s="58"/>
      <c r="AQ47" s="58"/>
      <c r="AR47" s="58"/>
      <c r="AS47" s="58"/>
      <c r="AT47" s="58"/>
      <c r="AU47" s="58"/>
      <c r="AV47" s="63"/>
      <c r="AW47" s="123"/>
      <c r="AX47" s="64"/>
      <c r="AY47" s="65"/>
    </row>
    <row r="48" spans="1:51" s="53" customFormat="1" ht="54.75" customHeight="1" x14ac:dyDescent="0.25">
      <c r="A48" s="52"/>
      <c r="B48" s="52"/>
      <c r="C48" s="52"/>
      <c r="D48" s="52"/>
      <c r="E48" s="123"/>
      <c r="F48" s="358"/>
      <c r="G48" s="358"/>
      <c r="H48" s="359"/>
      <c r="I48" s="55"/>
      <c r="J48" s="55"/>
      <c r="K48" s="55"/>
      <c r="L48" s="54"/>
      <c r="M48" s="54"/>
      <c r="N48" s="54"/>
      <c r="O48" s="54"/>
      <c r="P48" s="56"/>
      <c r="Q48" s="56"/>
      <c r="R48" s="56"/>
      <c r="S48" s="56"/>
      <c r="T48" s="57"/>
      <c r="U48" s="58"/>
      <c r="V48" s="58"/>
      <c r="W48" s="58"/>
      <c r="X48" s="58"/>
      <c r="Y48" s="59"/>
      <c r="Z48" s="59"/>
      <c r="AA48" s="59"/>
      <c r="AB48" s="59"/>
      <c r="AC48" s="58"/>
      <c r="AD48" s="58"/>
      <c r="AE48" s="58"/>
      <c r="AF48" s="58"/>
      <c r="AG48" s="60"/>
      <c r="AH48" s="60"/>
      <c r="AI48" s="60"/>
      <c r="AJ48" s="60"/>
      <c r="AK48" s="161"/>
      <c r="AL48" s="61"/>
      <c r="AM48" s="62"/>
      <c r="AN48" s="58"/>
      <c r="AO48" s="58"/>
      <c r="AP48" s="58"/>
      <c r="AQ48" s="58"/>
      <c r="AR48" s="58"/>
      <c r="AS48" s="58"/>
      <c r="AT48" s="58"/>
      <c r="AU48" s="58"/>
      <c r="AV48" s="63"/>
      <c r="AW48" s="123"/>
      <c r="AX48" s="64"/>
      <c r="AY48" s="65"/>
    </row>
    <row r="49" spans="1:58" s="53" customFormat="1" ht="54.75" customHeight="1" x14ac:dyDescent="0.25">
      <c r="A49" s="52"/>
      <c r="B49" s="52"/>
      <c r="C49" s="52"/>
      <c r="D49" s="52"/>
      <c r="E49" s="123"/>
      <c r="F49" s="358"/>
      <c r="G49" s="358"/>
      <c r="H49" s="359"/>
      <c r="I49" s="55"/>
      <c r="J49" s="55"/>
      <c r="K49" s="55"/>
      <c r="L49" s="54"/>
      <c r="M49" s="54"/>
      <c r="N49" s="54"/>
      <c r="O49" s="54"/>
      <c r="P49" s="56"/>
      <c r="Q49" s="56"/>
      <c r="R49" s="56"/>
      <c r="S49" s="56"/>
      <c r="T49" s="57"/>
      <c r="U49" s="58"/>
      <c r="V49" s="58"/>
      <c r="W49" s="58"/>
      <c r="X49" s="58"/>
      <c r="Y49" s="59"/>
      <c r="Z49" s="59"/>
      <c r="AA49" s="59"/>
      <c r="AB49" s="59"/>
      <c r="AC49" s="58"/>
      <c r="AD49" s="58"/>
      <c r="AE49" s="58"/>
      <c r="AF49" s="58"/>
      <c r="AG49" s="60"/>
      <c r="AH49" s="60"/>
      <c r="AI49" s="60"/>
      <c r="AJ49" s="60"/>
      <c r="AK49" s="161"/>
      <c r="AL49" s="61"/>
      <c r="AM49" s="62"/>
      <c r="AN49" s="58"/>
      <c r="AO49" s="58"/>
      <c r="AP49" s="58"/>
      <c r="AQ49" s="58"/>
      <c r="AR49" s="58"/>
      <c r="AS49" s="58"/>
      <c r="AT49" s="58"/>
      <c r="AU49" s="58"/>
      <c r="AV49" s="63"/>
      <c r="AW49" s="123"/>
      <c r="AX49" s="64"/>
      <c r="AY49" s="65"/>
    </row>
    <row r="50" spans="1:58" s="53" customFormat="1" ht="54.75" customHeight="1" x14ac:dyDescent="0.25">
      <c r="A50" s="52" t="str">
        <f t="shared" si="0"/>
        <v>TP6NT2_D9+1</v>
      </c>
      <c r="B50" s="52" t="str">
        <f t="shared" si="1"/>
        <v>TP6NT2_D9+2</v>
      </c>
      <c r="C50" s="52" t="str">
        <f t="shared" si="2"/>
        <v>TP6NT2_D9+3</v>
      </c>
      <c r="D50" s="52" t="str">
        <f t="shared" si="3"/>
        <v>TP6NT2_D9+4</v>
      </c>
      <c r="E50" s="123" t="s">
        <v>3453</v>
      </c>
      <c r="F50" s="358"/>
      <c r="G50" s="358" t="s">
        <v>3620</v>
      </c>
      <c r="H50" s="359" t="s">
        <v>3591</v>
      </c>
      <c r="I50" s="55" t="s">
        <v>6391</v>
      </c>
      <c r="J50" s="55" t="s">
        <v>3591</v>
      </c>
      <c r="K50" s="55" t="s">
        <v>6392</v>
      </c>
      <c r="L50" s="54">
        <v>700</v>
      </c>
      <c r="M50" s="54">
        <v>350</v>
      </c>
      <c r="N50" s="54">
        <v>260</v>
      </c>
      <c r="O50" s="54">
        <v>170</v>
      </c>
      <c r="P50" s="56"/>
      <c r="Q50" s="56"/>
      <c r="R50" s="56"/>
      <c r="S50" s="56"/>
      <c r="T50" s="57" t="str">
        <f>G50</f>
        <v>TP6NT2_D9</v>
      </c>
      <c r="U50" s="58"/>
      <c r="V50" s="58"/>
      <c r="W50" s="58"/>
      <c r="X50" s="58"/>
      <c r="Y50" s="59"/>
      <c r="Z50" s="59"/>
      <c r="AA50" s="59"/>
      <c r="AB50" s="59"/>
      <c r="AC50" s="58"/>
      <c r="AD50" s="58"/>
      <c r="AE50" s="58"/>
      <c r="AF50" s="58"/>
      <c r="AG50" s="60"/>
      <c r="AH50" s="60"/>
      <c r="AI50" s="60"/>
      <c r="AJ50" s="60"/>
      <c r="AK50" s="161">
        <v>9.3547899159663856</v>
      </c>
      <c r="AL50" s="61"/>
      <c r="AM50" s="62" t="e">
        <f>ROUNDDOWN(AK50*#REF!/#REF!,1)</f>
        <v>#REF!</v>
      </c>
      <c r="AN50" s="58" t="e">
        <f t="shared" si="5"/>
        <v>#REF!</v>
      </c>
      <c r="AO50" s="58" t="e">
        <f t="shared" si="5"/>
        <v>#REF!</v>
      </c>
      <c r="AP50" s="58" t="e">
        <f t="shared" si="5"/>
        <v>#REF!</v>
      </c>
      <c r="AQ50" s="58" t="e">
        <f t="shared" si="5"/>
        <v>#REF!</v>
      </c>
      <c r="AR50" s="58" t="e">
        <f t="shared" si="6"/>
        <v>#REF!</v>
      </c>
      <c r="AS50" s="58" t="e">
        <f t="shared" si="6"/>
        <v>#REF!</v>
      </c>
      <c r="AT50" s="58" t="e">
        <f t="shared" si="6"/>
        <v>#REF!</v>
      </c>
      <c r="AU50" s="58" t="e">
        <f t="shared" si="6"/>
        <v>#REF!</v>
      </c>
      <c r="AV50" s="63"/>
      <c r="AW50" s="123" t="s">
        <v>3453</v>
      </c>
      <c r="AX50" s="64"/>
      <c r="AY50" s="65">
        <v>100</v>
      </c>
    </row>
    <row r="51" spans="1:58" s="53" customFormat="1" ht="54.75" customHeight="1" x14ac:dyDescent="0.25">
      <c r="A51" s="52"/>
      <c r="B51" s="52"/>
      <c r="C51" s="52"/>
      <c r="D51" s="52"/>
      <c r="E51" s="123"/>
      <c r="F51" s="360"/>
      <c r="G51" s="360"/>
      <c r="H51" s="361"/>
      <c r="I51" s="361"/>
      <c r="J51" s="30"/>
      <c r="K51" s="361"/>
      <c r="L51" s="29"/>
      <c r="M51" s="29"/>
      <c r="N51" s="29"/>
      <c r="O51" s="29"/>
      <c r="P51" s="362"/>
      <c r="Q51" s="362"/>
      <c r="R51" s="362"/>
      <c r="S51" s="362"/>
      <c r="T51" s="158"/>
      <c r="U51" s="163"/>
      <c r="V51" s="163"/>
      <c r="W51" s="163"/>
      <c r="X51" s="163"/>
      <c r="Y51" s="363"/>
      <c r="Z51" s="363"/>
      <c r="AA51" s="363"/>
      <c r="AB51" s="363"/>
      <c r="AC51" s="163"/>
      <c r="AD51" s="163"/>
      <c r="AE51" s="163"/>
      <c r="AF51" s="163"/>
      <c r="AG51" s="364"/>
      <c r="AH51" s="364"/>
      <c r="AI51" s="364"/>
      <c r="AJ51" s="364"/>
      <c r="AK51" s="365"/>
      <c r="AL51" s="172"/>
      <c r="AM51" s="366"/>
      <c r="AN51" s="163"/>
      <c r="AO51" s="163"/>
      <c r="AP51" s="163"/>
      <c r="AQ51" s="163"/>
      <c r="AR51" s="163"/>
      <c r="AS51" s="163"/>
      <c r="AT51" s="163"/>
      <c r="AU51" s="163"/>
      <c r="AV51" s="367"/>
      <c r="AW51" s="123"/>
      <c r="AX51" s="163"/>
      <c r="AY51" s="163"/>
    </row>
    <row r="52" spans="1:58" s="53" customFormat="1" ht="54.75" customHeight="1" x14ac:dyDescent="0.25">
      <c r="A52" s="52"/>
      <c r="B52" s="52"/>
      <c r="C52" s="52"/>
      <c r="D52" s="52"/>
      <c r="E52" s="123"/>
      <c r="F52" s="360"/>
      <c r="G52" s="360"/>
      <c r="H52" s="361"/>
      <c r="I52" s="361"/>
      <c r="J52" s="30"/>
      <c r="K52" s="361"/>
      <c r="L52" s="29"/>
      <c r="M52" s="29"/>
      <c r="N52" s="29"/>
      <c r="O52" s="29"/>
      <c r="P52" s="362"/>
      <c r="Q52" s="362"/>
      <c r="R52" s="362"/>
      <c r="S52" s="362"/>
      <c r="T52" s="158"/>
      <c r="U52" s="163"/>
      <c r="V52" s="163"/>
      <c r="W52" s="163"/>
      <c r="X52" s="163"/>
      <c r="Y52" s="363"/>
      <c r="Z52" s="363"/>
      <c r="AA52" s="363"/>
      <c r="AB52" s="363"/>
      <c r="AC52" s="163"/>
      <c r="AD52" s="163"/>
      <c r="AE52" s="163"/>
      <c r="AF52" s="163"/>
      <c r="AG52" s="364"/>
      <c r="AH52" s="364"/>
      <c r="AI52" s="364"/>
      <c r="AJ52" s="364"/>
      <c r="AK52" s="365"/>
      <c r="AL52" s="172"/>
      <c r="AM52" s="366"/>
      <c r="AN52" s="163"/>
      <c r="AO52" s="163"/>
      <c r="AP52" s="163"/>
      <c r="AQ52" s="163"/>
      <c r="AR52" s="163"/>
      <c r="AS52" s="163"/>
      <c r="AT52" s="163"/>
      <c r="AU52" s="163"/>
      <c r="AV52" s="367"/>
      <c r="AW52" s="123"/>
      <c r="AX52" s="163"/>
      <c r="AY52" s="163"/>
    </row>
    <row r="53" spans="1:58" s="53" customFormat="1" ht="54.75" customHeight="1" x14ac:dyDescent="0.25">
      <c r="A53" s="52"/>
      <c r="B53" s="52"/>
      <c r="C53" s="52"/>
      <c r="D53" s="52"/>
      <c r="E53" s="123"/>
      <c r="F53" s="360"/>
      <c r="G53" s="360"/>
      <c r="H53" s="361"/>
      <c r="I53" s="361"/>
      <c r="J53" s="30"/>
      <c r="K53" s="361"/>
      <c r="L53" s="29"/>
      <c r="M53" s="29"/>
      <c r="N53" s="29"/>
      <c r="O53" s="29"/>
      <c r="P53" s="362"/>
      <c r="Q53" s="362"/>
      <c r="R53" s="362"/>
      <c r="S53" s="362"/>
      <c r="T53" s="158"/>
      <c r="U53" s="163"/>
      <c r="V53" s="163"/>
      <c r="W53" s="163"/>
      <c r="X53" s="163"/>
      <c r="Y53" s="363"/>
      <c r="Z53" s="363"/>
      <c r="AA53" s="363"/>
      <c r="AB53" s="363"/>
      <c r="AC53" s="163"/>
      <c r="AD53" s="163"/>
      <c r="AE53" s="163"/>
      <c r="AF53" s="163"/>
      <c r="AG53" s="364"/>
      <c r="AH53" s="364"/>
      <c r="AI53" s="364"/>
      <c r="AJ53" s="364"/>
      <c r="AK53" s="365"/>
      <c r="AL53" s="172"/>
      <c r="AM53" s="366"/>
      <c r="AN53" s="163"/>
      <c r="AO53" s="163"/>
      <c r="AP53" s="163"/>
      <c r="AQ53" s="163"/>
      <c r="AR53" s="163"/>
      <c r="AS53" s="163"/>
      <c r="AT53" s="163"/>
      <c r="AU53" s="163"/>
      <c r="AV53" s="367"/>
      <c r="AW53" s="123"/>
      <c r="AX53" s="163"/>
      <c r="AY53" s="163"/>
    </row>
    <row r="54" spans="1:58" s="53" customFormat="1" ht="54.75" customHeight="1" x14ac:dyDescent="0.25">
      <c r="A54" s="52"/>
      <c r="B54" s="52"/>
      <c r="C54" s="52"/>
      <c r="D54" s="52"/>
      <c r="E54" s="123"/>
      <c r="F54" s="360"/>
      <c r="G54" s="360"/>
      <c r="H54" s="361"/>
      <c r="I54" s="361"/>
      <c r="J54" s="30"/>
      <c r="K54" s="361"/>
      <c r="L54" s="29"/>
      <c r="M54" s="29"/>
      <c r="N54" s="29"/>
      <c r="O54" s="29"/>
      <c r="P54" s="362"/>
      <c r="Q54" s="362"/>
      <c r="R54" s="362"/>
      <c r="S54" s="362"/>
      <c r="T54" s="158"/>
      <c r="U54" s="163"/>
      <c r="V54" s="163"/>
      <c r="W54" s="163"/>
      <c r="X54" s="163"/>
      <c r="Y54" s="363"/>
      <c r="Z54" s="363"/>
      <c r="AA54" s="363"/>
      <c r="AB54" s="363"/>
      <c r="AC54" s="163"/>
      <c r="AD54" s="163"/>
      <c r="AE54" s="163"/>
      <c r="AF54" s="163"/>
      <c r="AG54" s="364"/>
      <c r="AH54" s="364"/>
      <c r="AI54" s="364"/>
      <c r="AJ54" s="364"/>
      <c r="AK54" s="365"/>
      <c r="AL54" s="172"/>
      <c r="AM54" s="366"/>
      <c r="AN54" s="163"/>
      <c r="AO54" s="163"/>
      <c r="AP54" s="163"/>
      <c r="AQ54" s="163"/>
      <c r="AR54" s="163"/>
      <c r="AS54" s="163"/>
      <c r="AT54" s="163"/>
      <c r="AU54" s="163"/>
      <c r="AV54" s="367"/>
      <c r="AW54" s="123"/>
      <c r="AX54" s="163"/>
      <c r="AY54" s="163"/>
    </row>
    <row r="55" spans="1:58" s="53" customFormat="1" ht="54.75" customHeight="1" x14ac:dyDescent="0.25">
      <c r="A55" s="52"/>
      <c r="B55" s="52"/>
      <c r="C55" s="52"/>
      <c r="D55" s="52"/>
      <c r="E55" s="123"/>
      <c r="F55" s="360"/>
      <c r="G55" s="360"/>
      <c r="H55" s="361"/>
      <c r="I55" s="361"/>
      <c r="J55" s="30"/>
      <c r="K55" s="361"/>
      <c r="L55" s="29"/>
      <c r="M55" s="29"/>
      <c r="N55" s="29"/>
      <c r="O55" s="29"/>
      <c r="P55" s="362"/>
      <c r="Q55" s="362"/>
      <c r="R55" s="362"/>
      <c r="S55" s="362"/>
      <c r="T55" s="158"/>
      <c r="U55" s="163"/>
      <c r="V55" s="163"/>
      <c r="W55" s="163"/>
      <c r="X55" s="163"/>
      <c r="Y55" s="363"/>
      <c r="Z55" s="363"/>
      <c r="AA55" s="363"/>
      <c r="AB55" s="363"/>
      <c r="AC55" s="163"/>
      <c r="AD55" s="163"/>
      <c r="AE55" s="163"/>
      <c r="AF55" s="163"/>
      <c r="AG55" s="364"/>
      <c r="AH55" s="364"/>
      <c r="AI55" s="364"/>
      <c r="AJ55" s="364"/>
      <c r="AK55" s="365"/>
      <c r="AL55" s="172"/>
      <c r="AM55" s="366"/>
      <c r="AN55" s="163"/>
      <c r="AO55" s="163"/>
      <c r="AP55" s="163"/>
      <c r="AQ55" s="163"/>
      <c r="AR55" s="163"/>
      <c r="AS55" s="163"/>
      <c r="AT55" s="163"/>
      <c r="AU55" s="163"/>
      <c r="AV55" s="367"/>
      <c r="AW55" s="123"/>
      <c r="AX55" s="163"/>
      <c r="AY55" s="163"/>
    </row>
    <row r="56" spans="1:58" s="53" customFormat="1" ht="54.75" customHeight="1" x14ac:dyDescent="0.25">
      <c r="A56" s="52"/>
      <c r="B56" s="52"/>
      <c r="C56" s="52"/>
      <c r="D56" s="52"/>
      <c r="E56" s="123"/>
      <c r="F56" s="360"/>
      <c r="G56" s="360"/>
      <c r="H56" s="361"/>
      <c r="I56" s="361"/>
      <c r="J56" s="30"/>
      <c r="K56" s="361"/>
      <c r="L56" s="29"/>
      <c r="M56" s="29"/>
      <c r="N56" s="29"/>
      <c r="O56" s="29"/>
      <c r="P56" s="362"/>
      <c r="Q56" s="362"/>
      <c r="R56" s="362"/>
      <c r="S56" s="362"/>
      <c r="T56" s="158"/>
      <c r="U56" s="163"/>
      <c r="V56" s="163"/>
      <c r="W56" s="163"/>
      <c r="X56" s="163"/>
      <c r="Y56" s="363"/>
      <c r="Z56" s="363"/>
      <c r="AA56" s="363"/>
      <c r="AB56" s="363"/>
      <c r="AC56" s="163"/>
      <c r="AD56" s="163"/>
      <c r="AE56" s="163"/>
      <c r="AF56" s="163"/>
      <c r="AG56" s="364"/>
      <c r="AH56" s="364"/>
      <c r="AI56" s="364"/>
      <c r="AJ56" s="364"/>
      <c r="AK56" s="365"/>
      <c r="AL56" s="172"/>
      <c r="AM56" s="366"/>
      <c r="AN56" s="163"/>
      <c r="AO56" s="163"/>
      <c r="AP56" s="163"/>
      <c r="AQ56" s="163"/>
      <c r="AR56" s="163"/>
      <c r="AS56" s="163"/>
      <c r="AT56" s="163"/>
      <c r="AU56" s="163"/>
      <c r="AV56" s="367"/>
      <c r="AW56" s="123"/>
      <c r="AX56" s="163"/>
      <c r="AY56" s="163"/>
    </row>
    <row r="57" spans="1:58" s="15" customFormat="1" ht="45.75" x14ac:dyDescent="0.3">
      <c r="A57" s="1" t="str">
        <f t="shared" si="0"/>
        <v>bổ sung+1</v>
      </c>
      <c r="B57" s="1" t="str">
        <f t="shared" si="1"/>
        <v>bổ sung+2</v>
      </c>
      <c r="C57" s="1" t="str">
        <f t="shared" si="2"/>
        <v>bổ sung+3</v>
      </c>
      <c r="D57" s="1" t="str">
        <f t="shared" si="3"/>
        <v>bổ sung+4</v>
      </c>
      <c r="E57" s="368"/>
      <c r="F57" s="369"/>
      <c r="G57" s="370" t="s">
        <v>6393</v>
      </c>
      <c r="H57" s="371" t="s">
        <v>3814</v>
      </c>
      <c r="I57" s="371" t="s">
        <v>6394</v>
      </c>
      <c r="J57" s="5"/>
      <c r="K57" s="371" t="s">
        <v>6395</v>
      </c>
      <c r="L57" s="6"/>
      <c r="M57" s="6"/>
      <c r="N57" s="6"/>
      <c r="O57" s="6"/>
      <c r="P57" s="7"/>
      <c r="Q57" s="7"/>
      <c r="R57" s="7"/>
      <c r="S57" s="7"/>
      <c r="T57" s="7" t="str">
        <f>G57</f>
        <v>bổ sung</v>
      </c>
      <c r="U57" s="7"/>
      <c r="V57" s="7"/>
      <c r="W57" s="7"/>
      <c r="X57" s="7"/>
      <c r="Y57" s="7"/>
      <c r="Z57" s="7"/>
      <c r="AA57" s="7"/>
      <c r="AB57" s="7"/>
      <c r="AC57" s="7"/>
      <c r="AD57" s="7"/>
      <c r="AE57" s="7"/>
      <c r="AF57" s="7"/>
      <c r="AG57" s="7"/>
      <c r="AH57" s="7"/>
      <c r="AI57" s="7"/>
      <c r="AJ57" s="8"/>
      <c r="AK57" s="7"/>
      <c r="AL57" s="9"/>
      <c r="AM57" s="10"/>
      <c r="AN57" s="11"/>
      <c r="AO57" s="11"/>
      <c r="AP57" s="12"/>
      <c r="AQ57" s="13"/>
      <c r="AR57" s="13"/>
      <c r="AS57" s="13"/>
      <c r="AT57" s="13"/>
      <c r="AU57" s="14"/>
      <c r="AV57" s="8"/>
      <c r="BA57" s="16"/>
      <c r="BB57" s="16"/>
      <c r="BC57" s="16"/>
      <c r="BD57" s="16"/>
      <c r="BE57" s="1"/>
      <c r="BF57" s="6"/>
    </row>
    <row r="58" spans="1:58" s="15" customFormat="1" x14ac:dyDescent="0.3">
      <c r="A58" s="1"/>
      <c r="B58" s="1"/>
      <c r="C58" s="1"/>
      <c r="D58" s="1"/>
      <c r="E58" s="368"/>
      <c r="F58" s="369"/>
      <c r="G58" s="370"/>
      <c r="H58" s="371"/>
      <c r="I58" s="371"/>
      <c r="J58" s="5"/>
      <c r="K58" s="371"/>
      <c r="L58" s="6"/>
      <c r="M58" s="6"/>
      <c r="N58" s="6"/>
      <c r="O58" s="6"/>
      <c r="P58" s="7"/>
      <c r="Q58" s="7"/>
      <c r="R58" s="7"/>
      <c r="S58" s="7"/>
      <c r="T58" s="7"/>
      <c r="U58" s="7"/>
      <c r="V58" s="7"/>
      <c r="W58" s="7"/>
      <c r="X58" s="7"/>
      <c r="Y58" s="7"/>
      <c r="Z58" s="7"/>
      <c r="AA58" s="7"/>
      <c r="AB58" s="7"/>
      <c r="AC58" s="7"/>
      <c r="AD58" s="7"/>
      <c r="AE58" s="7"/>
      <c r="AF58" s="7"/>
      <c r="AG58" s="7"/>
      <c r="AH58" s="7"/>
      <c r="AI58" s="7"/>
      <c r="AJ58" s="8"/>
      <c r="AK58" s="7"/>
      <c r="AL58" s="9"/>
      <c r="AM58" s="10"/>
      <c r="AN58" s="11"/>
      <c r="AO58" s="11"/>
      <c r="AP58" s="12"/>
      <c r="AQ58" s="13"/>
      <c r="AR58" s="13"/>
      <c r="AS58" s="13"/>
      <c r="AT58" s="13"/>
      <c r="AU58" s="14"/>
      <c r="AV58" s="8"/>
      <c r="BA58" s="16"/>
      <c r="BB58" s="16"/>
      <c r="BC58" s="16"/>
      <c r="BD58" s="16"/>
      <c r="BE58" s="1"/>
      <c r="BF58" s="6"/>
    </row>
    <row r="59" spans="1:58" s="15" customFormat="1" x14ac:dyDescent="0.3">
      <c r="A59" s="1"/>
      <c r="B59" s="1"/>
      <c r="C59" s="1"/>
      <c r="D59" s="1"/>
      <c r="E59" s="368"/>
      <c r="F59" s="369"/>
      <c r="G59" s="370"/>
      <c r="H59" s="371"/>
      <c r="I59" s="371"/>
      <c r="J59" s="5"/>
      <c r="K59" s="371"/>
      <c r="L59" s="6"/>
      <c r="M59" s="6"/>
      <c r="N59" s="6"/>
      <c r="O59" s="6"/>
      <c r="P59" s="7"/>
      <c r="Q59" s="7"/>
      <c r="R59" s="7"/>
      <c r="S59" s="7"/>
      <c r="T59" s="7"/>
      <c r="U59" s="7"/>
      <c r="V59" s="7"/>
      <c r="W59" s="7"/>
      <c r="X59" s="7"/>
      <c r="Y59" s="7"/>
      <c r="Z59" s="7"/>
      <c r="AA59" s="7"/>
      <c r="AB59" s="7"/>
      <c r="AC59" s="7"/>
      <c r="AD59" s="7"/>
      <c r="AE59" s="7"/>
      <c r="AF59" s="7"/>
      <c r="AG59" s="7"/>
      <c r="AH59" s="7"/>
      <c r="AI59" s="7"/>
      <c r="AJ59" s="8"/>
      <c r="AK59" s="7"/>
      <c r="AL59" s="9"/>
      <c r="AM59" s="10"/>
      <c r="AN59" s="11"/>
      <c r="AO59" s="11"/>
      <c r="AP59" s="12"/>
      <c r="AQ59" s="13"/>
      <c r="AR59" s="13"/>
      <c r="AS59" s="13"/>
      <c r="AT59" s="13"/>
      <c r="AU59" s="14"/>
      <c r="AV59" s="8"/>
      <c r="BA59" s="16"/>
      <c r="BB59" s="16"/>
      <c r="BC59" s="16"/>
      <c r="BD59" s="16"/>
      <c r="BE59" s="1"/>
      <c r="BF59" s="6"/>
    </row>
    <row r="60" spans="1:58" s="15" customFormat="1" x14ac:dyDescent="0.3">
      <c r="A60" s="1"/>
      <c r="B60" s="1"/>
      <c r="C60" s="1"/>
      <c r="D60" s="1"/>
      <c r="E60" s="368"/>
      <c r="F60" s="369"/>
      <c r="G60" s="370"/>
      <c r="H60" s="371"/>
      <c r="I60" s="371"/>
      <c r="J60" s="5"/>
      <c r="K60" s="371"/>
      <c r="L60" s="6"/>
      <c r="M60" s="6"/>
      <c r="N60" s="6"/>
      <c r="O60" s="6"/>
      <c r="P60" s="7"/>
      <c r="Q60" s="7"/>
      <c r="R60" s="7"/>
      <c r="S60" s="7"/>
      <c r="T60" s="7"/>
      <c r="U60" s="7"/>
      <c r="V60" s="7"/>
      <c r="W60" s="7"/>
      <c r="X60" s="7"/>
      <c r="Y60" s="7"/>
      <c r="Z60" s="7"/>
      <c r="AA60" s="7"/>
      <c r="AB60" s="7"/>
      <c r="AC60" s="7"/>
      <c r="AD60" s="7"/>
      <c r="AE60" s="7"/>
      <c r="AF60" s="7"/>
      <c r="AG60" s="7"/>
      <c r="AH60" s="7"/>
      <c r="AI60" s="7"/>
      <c r="AJ60" s="8"/>
      <c r="AK60" s="7"/>
      <c r="AL60" s="9"/>
      <c r="AM60" s="10"/>
      <c r="AN60" s="11"/>
      <c r="AO60" s="11"/>
      <c r="AP60" s="12"/>
      <c r="AQ60" s="13"/>
      <c r="AR60" s="13"/>
      <c r="AS60" s="13"/>
      <c r="AT60" s="13"/>
      <c r="AU60" s="14"/>
      <c r="AV60" s="8"/>
      <c r="BA60" s="16"/>
      <c r="BB60" s="16"/>
      <c r="BC60" s="16"/>
      <c r="BD60" s="16"/>
      <c r="BE60" s="1"/>
      <c r="BF60" s="6"/>
    </row>
    <row r="61" spans="1:58" s="15" customFormat="1" x14ac:dyDescent="0.3">
      <c r="A61" s="1"/>
      <c r="B61" s="1"/>
      <c r="C61" s="1"/>
      <c r="D61" s="1"/>
      <c r="E61" s="368"/>
      <c r="F61" s="369"/>
      <c r="G61" s="370"/>
      <c r="H61" s="371"/>
      <c r="I61" s="371"/>
      <c r="J61" s="5"/>
      <c r="K61" s="371"/>
      <c r="L61" s="6"/>
      <c r="M61" s="6"/>
      <c r="N61" s="6"/>
      <c r="O61" s="6"/>
      <c r="P61" s="7"/>
      <c r="Q61" s="7"/>
      <c r="R61" s="7"/>
      <c r="S61" s="7"/>
      <c r="T61" s="7"/>
      <c r="U61" s="7"/>
      <c r="V61" s="7"/>
      <c r="W61" s="7"/>
      <c r="X61" s="7"/>
      <c r="Y61" s="7"/>
      <c r="Z61" s="7"/>
      <c r="AA61" s="7"/>
      <c r="AB61" s="7"/>
      <c r="AC61" s="7"/>
      <c r="AD61" s="7"/>
      <c r="AE61" s="7"/>
      <c r="AF61" s="7"/>
      <c r="AG61" s="7"/>
      <c r="AH61" s="7"/>
      <c r="AI61" s="7"/>
      <c r="AJ61" s="8"/>
      <c r="AK61" s="7"/>
      <c r="AL61" s="9"/>
      <c r="AM61" s="10"/>
      <c r="AN61" s="11"/>
      <c r="AO61" s="11"/>
      <c r="AP61" s="12"/>
      <c r="AQ61" s="13"/>
      <c r="AR61" s="13"/>
      <c r="AS61" s="13"/>
      <c r="AT61" s="13"/>
      <c r="AU61" s="14"/>
      <c r="AV61" s="8"/>
      <c r="BA61" s="16"/>
      <c r="BB61" s="16"/>
      <c r="BC61" s="16"/>
      <c r="BD61" s="16"/>
      <c r="BE61" s="1"/>
      <c r="BF61" s="6"/>
    </row>
    <row r="62" spans="1:58" s="15" customFormat="1" x14ac:dyDescent="0.3">
      <c r="A62" s="1"/>
      <c r="B62" s="1"/>
      <c r="C62" s="1"/>
      <c r="D62" s="1"/>
      <c r="E62" s="368"/>
      <c r="F62" s="369"/>
      <c r="G62" s="370"/>
      <c r="H62" s="371"/>
      <c r="I62" s="371"/>
      <c r="J62" s="5"/>
      <c r="K62" s="371"/>
      <c r="L62" s="6"/>
      <c r="M62" s="6"/>
      <c r="N62" s="6"/>
      <c r="O62" s="6"/>
      <c r="P62" s="7"/>
      <c r="Q62" s="7"/>
      <c r="R62" s="7"/>
      <c r="S62" s="7"/>
      <c r="T62" s="7"/>
      <c r="U62" s="7"/>
      <c r="V62" s="7"/>
      <c r="W62" s="7"/>
      <c r="X62" s="7"/>
      <c r="Y62" s="7"/>
      <c r="Z62" s="7"/>
      <c r="AA62" s="7"/>
      <c r="AB62" s="7"/>
      <c r="AC62" s="7"/>
      <c r="AD62" s="7"/>
      <c r="AE62" s="7"/>
      <c r="AF62" s="7"/>
      <c r="AG62" s="7"/>
      <c r="AH62" s="7"/>
      <c r="AI62" s="7"/>
      <c r="AJ62" s="8"/>
      <c r="AK62" s="7"/>
      <c r="AL62" s="9"/>
      <c r="AM62" s="10"/>
      <c r="AN62" s="11"/>
      <c r="AO62" s="11"/>
      <c r="AP62" s="12"/>
      <c r="AQ62" s="13"/>
      <c r="AR62" s="13"/>
      <c r="AS62" s="13"/>
      <c r="AT62" s="13"/>
      <c r="AU62" s="14"/>
      <c r="AV62" s="8"/>
      <c r="BA62" s="16"/>
      <c r="BB62" s="16"/>
      <c r="BC62" s="16"/>
      <c r="BD62" s="16"/>
      <c r="BE62" s="1"/>
      <c r="BF62" s="6"/>
    </row>
    <row r="63" spans="1:58" s="15" customFormat="1" x14ac:dyDescent="0.3">
      <c r="A63" s="1"/>
      <c r="B63" s="1"/>
      <c r="C63" s="1"/>
      <c r="D63" s="1"/>
      <c r="E63" s="368"/>
      <c r="F63" s="369"/>
      <c r="G63" s="370"/>
      <c r="H63" s="371"/>
      <c r="I63" s="371"/>
      <c r="J63" s="5"/>
      <c r="K63" s="371"/>
      <c r="L63" s="6"/>
      <c r="M63" s="6"/>
      <c r="N63" s="6"/>
      <c r="O63" s="6"/>
      <c r="P63" s="7"/>
      <c r="Q63" s="7"/>
      <c r="R63" s="7"/>
      <c r="S63" s="7"/>
      <c r="T63" s="7"/>
      <c r="U63" s="7"/>
      <c r="V63" s="7"/>
      <c r="W63" s="7"/>
      <c r="X63" s="7"/>
      <c r="Y63" s="7"/>
      <c r="Z63" s="7"/>
      <c r="AA63" s="7"/>
      <c r="AB63" s="7"/>
      <c r="AC63" s="7"/>
      <c r="AD63" s="7"/>
      <c r="AE63" s="7"/>
      <c r="AF63" s="7"/>
      <c r="AG63" s="7"/>
      <c r="AH63" s="7"/>
      <c r="AI63" s="7"/>
      <c r="AJ63" s="8"/>
      <c r="AK63" s="7"/>
      <c r="AL63" s="9"/>
      <c r="AM63" s="10"/>
      <c r="AN63" s="11"/>
      <c r="AO63" s="11"/>
      <c r="AP63" s="12"/>
      <c r="AQ63" s="13"/>
      <c r="AR63" s="13"/>
      <c r="AS63" s="13"/>
      <c r="AT63" s="13"/>
      <c r="AU63" s="14"/>
      <c r="AV63" s="8"/>
      <c r="BA63" s="16"/>
      <c r="BB63" s="16"/>
      <c r="BC63" s="16"/>
      <c r="BD63" s="16"/>
      <c r="BE63" s="1"/>
      <c r="BF63" s="6"/>
    </row>
    <row r="64" spans="1:58" s="15" customFormat="1" ht="60.75" x14ac:dyDescent="0.3">
      <c r="A64" s="1"/>
      <c r="B64" s="1"/>
      <c r="C64" s="1"/>
      <c r="D64" s="1"/>
      <c r="E64" s="368"/>
      <c r="F64" s="369"/>
      <c r="G64" s="370" t="s">
        <v>6393</v>
      </c>
      <c r="H64" s="371" t="s">
        <v>6396</v>
      </c>
      <c r="I64" s="371" t="s">
        <v>6397</v>
      </c>
      <c r="J64" s="5"/>
      <c r="K64" s="371" t="s">
        <v>6398</v>
      </c>
      <c r="L64" s="6"/>
      <c r="M64" s="6"/>
      <c r="N64" s="6"/>
      <c r="O64" s="6"/>
      <c r="P64" s="7"/>
      <c r="Q64" s="7"/>
      <c r="R64" s="7"/>
      <c r="S64" s="7"/>
      <c r="T64" s="7"/>
      <c r="U64" s="7"/>
      <c r="V64" s="7"/>
      <c r="W64" s="7"/>
      <c r="X64" s="7"/>
      <c r="Y64" s="7"/>
      <c r="Z64" s="7"/>
      <c r="AA64" s="7"/>
      <c r="AB64" s="7"/>
      <c r="AC64" s="7"/>
      <c r="AD64" s="7"/>
      <c r="AE64" s="7"/>
      <c r="AF64" s="7"/>
      <c r="AG64" s="7"/>
      <c r="AH64" s="7"/>
      <c r="AI64" s="7"/>
      <c r="AJ64" s="8"/>
      <c r="AK64" s="7"/>
      <c r="AL64" s="9"/>
      <c r="AM64" s="10"/>
      <c r="AN64" s="11"/>
      <c r="AO64" s="11"/>
      <c r="AP64" s="12"/>
      <c r="AQ64" s="13"/>
      <c r="AR64" s="13"/>
      <c r="AS64" s="13"/>
      <c r="AT64" s="13"/>
      <c r="AU64" s="14"/>
      <c r="AV64" s="8"/>
      <c r="BA64" s="16"/>
      <c r="BB64" s="16"/>
      <c r="BC64" s="16"/>
      <c r="BD64" s="16"/>
      <c r="BE64" s="1"/>
      <c r="BF64" s="6"/>
    </row>
    <row r="65" spans="1:57" s="32" customFormat="1" ht="15.75" x14ac:dyDescent="0.25">
      <c r="A65" s="52"/>
      <c r="B65" s="52"/>
      <c r="C65" s="52"/>
      <c r="D65" s="52"/>
      <c r="E65" s="88"/>
      <c r="F65" s="41"/>
      <c r="G65" s="55"/>
      <c r="H65" s="55"/>
      <c r="I65" s="55"/>
      <c r="J65" s="55"/>
      <c r="K65" s="55"/>
      <c r="L65" s="54"/>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1"/>
      <c r="AN65" s="58"/>
      <c r="AO65" s="58"/>
      <c r="AP65" s="58"/>
      <c r="AQ65" s="58"/>
      <c r="AR65" s="58"/>
      <c r="AS65" s="58"/>
      <c r="AT65" s="58"/>
      <c r="AU65" s="58"/>
      <c r="AV65" s="63"/>
      <c r="AW65" s="88"/>
      <c r="AX65" s="64"/>
      <c r="AY65" s="65"/>
    </row>
    <row r="66" spans="1:57" s="32" customFormat="1" ht="15.75" x14ac:dyDescent="0.25">
      <c r="A66" s="52"/>
      <c r="B66" s="52"/>
      <c r="C66" s="52"/>
      <c r="D66" s="52"/>
      <c r="E66" s="88"/>
      <c r="F66" s="41"/>
      <c r="G66" s="55"/>
      <c r="H66" s="55"/>
      <c r="I66" s="55"/>
      <c r="J66" s="55"/>
      <c r="K66" s="55"/>
      <c r="L66" s="54"/>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1"/>
      <c r="AN66" s="58"/>
      <c r="AO66" s="58"/>
      <c r="AP66" s="58"/>
      <c r="AQ66" s="58"/>
      <c r="AR66" s="58"/>
      <c r="AS66" s="58"/>
      <c r="AT66" s="58"/>
      <c r="AU66" s="58"/>
      <c r="AV66" s="63"/>
      <c r="AW66" s="88"/>
      <c r="AX66" s="64"/>
      <c r="AY66" s="65"/>
    </row>
    <row r="67" spans="1:57" s="32" customFormat="1" ht="15.75" x14ac:dyDescent="0.25">
      <c r="A67" s="52"/>
      <c r="B67" s="52"/>
      <c r="C67" s="52"/>
      <c r="D67" s="52"/>
      <c r="E67" s="88"/>
      <c r="F67" s="41"/>
      <c r="G67" s="55"/>
      <c r="H67" s="55"/>
      <c r="I67" s="55"/>
      <c r="J67" s="55"/>
      <c r="K67" s="55"/>
      <c r="L67" s="54"/>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1"/>
      <c r="AN67" s="58"/>
      <c r="AO67" s="58"/>
      <c r="AP67" s="58"/>
      <c r="AQ67" s="58"/>
      <c r="AR67" s="58"/>
      <c r="AS67" s="58"/>
      <c r="AT67" s="58"/>
      <c r="AU67" s="58"/>
      <c r="AV67" s="63"/>
      <c r="AW67" s="88"/>
      <c r="AX67" s="64"/>
      <c r="AY67" s="65"/>
    </row>
    <row r="68" spans="1:57" s="32" customFormat="1" ht="15.75" x14ac:dyDescent="0.25">
      <c r="A68" s="52"/>
      <c r="B68" s="52"/>
      <c r="C68" s="52"/>
      <c r="D68" s="52"/>
      <c r="E68" s="88"/>
      <c r="F68" s="41"/>
      <c r="G68" s="55"/>
      <c r="H68" s="55"/>
      <c r="I68" s="55"/>
      <c r="J68" s="55"/>
      <c r="K68" s="55"/>
      <c r="L68" s="54"/>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1"/>
      <c r="AN68" s="58"/>
      <c r="AO68" s="58"/>
      <c r="AP68" s="58"/>
      <c r="AQ68" s="58"/>
      <c r="AR68" s="58"/>
      <c r="AS68" s="58"/>
      <c r="AT68" s="58"/>
      <c r="AU68" s="58"/>
      <c r="AV68" s="63"/>
      <c r="AW68" s="88"/>
      <c r="AX68" s="64"/>
      <c r="AY68" s="65"/>
    </row>
    <row r="69" spans="1:57" s="32" customFormat="1" ht="15.75" x14ac:dyDescent="0.25">
      <c r="A69" s="52"/>
      <c r="B69" s="52"/>
      <c r="C69" s="52"/>
      <c r="D69" s="52"/>
      <c r="E69" s="88"/>
      <c r="F69" s="41"/>
      <c r="G69" s="55"/>
      <c r="H69" s="55"/>
      <c r="I69" s="55"/>
      <c r="J69" s="55"/>
      <c r="K69" s="55"/>
      <c r="L69" s="54"/>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1"/>
      <c r="AN69" s="58"/>
      <c r="AO69" s="58"/>
      <c r="AP69" s="58"/>
      <c r="AQ69" s="58"/>
      <c r="AR69" s="58"/>
      <c r="AS69" s="58"/>
      <c r="AT69" s="58"/>
      <c r="AU69" s="58"/>
      <c r="AV69" s="63"/>
      <c r="AW69" s="88"/>
      <c r="AX69" s="64"/>
      <c r="AY69" s="65"/>
    </row>
    <row r="70" spans="1:57" s="32" customFormat="1" ht="15.75" x14ac:dyDescent="0.25">
      <c r="A70" s="52"/>
      <c r="B70" s="52"/>
      <c r="C70" s="52"/>
      <c r="D70" s="52"/>
      <c r="E70" s="88"/>
      <c r="F70" s="41"/>
      <c r="G70" s="55"/>
      <c r="H70" s="55"/>
      <c r="I70" s="55"/>
      <c r="J70" s="55"/>
      <c r="K70" s="55"/>
      <c r="L70" s="54"/>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1"/>
      <c r="AN70" s="58"/>
      <c r="AO70" s="58"/>
      <c r="AP70" s="58"/>
      <c r="AQ70" s="58"/>
      <c r="AR70" s="58"/>
      <c r="AS70" s="58"/>
      <c r="AT70" s="58"/>
      <c r="AU70" s="58"/>
      <c r="AV70" s="63"/>
      <c r="AW70" s="88"/>
      <c r="AX70" s="64"/>
      <c r="AY70" s="65"/>
    </row>
    <row r="71" spans="1:57" s="103" customFormat="1" ht="35.1" customHeight="1" x14ac:dyDescent="0.25">
      <c r="A71" s="82"/>
      <c r="B71" s="82"/>
      <c r="C71" s="82"/>
      <c r="D71" s="82"/>
      <c r="E71" s="32"/>
      <c r="F71" s="110"/>
      <c r="G71" s="111"/>
      <c r="H71" s="30"/>
      <c r="I71" s="112"/>
      <c r="J71" s="113"/>
      <c r="K71" s="112"/>
      <c r="L71" s="114"/>
      <c r="M71" s="114"/>
      <c r="N71" s="115"/>
      <c r="O71" s="115"/>
      <c r="P71" s="114"/>
      <c r="Q71" s="114"/>
      <c r="R71" s="114"/>
      <c r="S71" s="114"/>
      <c r="T71" s="105"/>
      <c r="U71" s="105"/>
      <c r="V71" s="105"/>
      <c r="W71" s="105"/>
      <c r="X71" s="116"/>
      <c r="Y71" s="116"/>
      <c r="Z71" s="116"/>
      <c r="AA71" s="116"/>
      <c r="AB71" s="105"/>
      <c r="AC71" s="105"/>
      <c r="AD71" s="105"/>
      <c r="AE71" s="105"/>
      <c r="AF71" s="116"/>
      <c r="AG71" s="116"/>
      <c r="AH71" s="116"/>
      <c r="AI71" s="116"/>
      <c r="AJ71" s="117"/>
      <c r="AK71" s="118"/>
      <c r="AL71" s="118"/>
      <c r="AM71" s="119"/>
      <c r="AN71" s="119"/>
      <c r="AO71" s="119"/>
      <c r="AP71" s="119"/>
      <c r="AQ71" s="120"/>
      <c r="AR71" s="120"/>
      <c r="AS71" s="120"/>
      <c r="AT71" s="120"/>
      <c r="AU71" s="121"/>
      <c r="AV71" s="116"/>
      <c r="AW71" s="104"/>
      <c r="AX71" s="104"/>
      <c r="AY71" s="104"/>
      <c r="AZ71" s="104"/>
      <c r="BA71" s="105"/>
      <c r="BB71" s="105"/>
      <c r="BC71" s="105"/>
      <c r="BD71" s="105"/>
      <c r="BE71" s="102"/>
    </row>
    <row r="72" spans="1:57" s="103" customFormat="1" ht="35.1" customHeight="1" x14ac:dyDescent="0.25">
      <c r="A72" s="82"/>
      <c r="B72" s="82"/>
      <c r="C72" s="82"/>
      <c r="D72" s="82"/>
      <c r="E72" s="32"/>
      <c r="F72" s="110"/>
      <c r="G72" s="111"/>
      <c r="H72" s="30"/>
      <c r="I72" s="112"/>
      <c r="J72" s="113"/>
      <c r="K72" s="112"/>
      <c r="L72" s="114"/>
      <c r="M72" s="114"/>
      <c r="N72" s="115"/>
      <c r="O72" s="115"/>
      <c r="P72" s="114"/>
      <c r="Q72" s="114"/>
      <c r="R72" s="114"/>
      <c r="S72" s="114"/>
      <c r="T72" s="105"/>
      <c r="U72" s="105"/>
      <c r="V72" s="105"/>
      <c r="W72" s="105"/>
      <c r="X72" s="116"/>
      <c r="Y72" s="116"/>
      <c r="Z72" s="116"/>
      <c r="AA72" s="116"/>
      <c r="AB72" s="105"/>
      <c r="AC72" s="105"/>
      <c r="AD72" s="105"/>
      <c r="AE72" s="105"/>
      <c r="AF72" s="116"/>
      <c r="AG72" s="116"/>
      <c r="AH72" s="116"/>
      <c r="AI72" s="116"/>
      <c r="AJ72" s="117"/>
      <c r="AK72" s="118"/>
      <c r="AL72" s="118"/>
      <c r="AM72" s="119"/>
      <c r="AN72" s="119"/>
      <c r="AO72" s="119"/>
      <c r="AP72" s="119"/>
      <c r="AQ72" s="120"/>
      <c r="AR72" s="120"/>
      <c r="AS72" s="120"/>
      <c r="AT72" s="120"/>
      <c r="AU72" s="121"/>
      <c r="AV72" s="116"/>
      <c r="AW72" s="104"/>
      <c r="AX72" s="104"/>
      <c r="AY72" s="104"/>
      <c r="AZ72" s="104"/>
      <c r="BA72" s="105"/>
      <c r="BB72" s="105"/>
      <c r="BC72" s="105"/>
      <c r="BD72" s="105"/>
      <c r="BE72" s="102"/>
    </row>
    <row r="73" spans="1:57" s="103" customFormat="1" ht="35.1" customHeight="1" x14ac:dyDescent="0.25">
      <c r="A73" s="82"/>
      <c r="B73" s="82"/>
      <c r="C73" s="82"/>
      <c r="D73" s="82"/>
      <c r="E73" s="32"/>
      <c r="F73" s="110"/>
      <c r="G73" s="111"/>
      <c r="H73" s="30"/>
      <c r="I73" s="112"/>
      <c r="J73" s="113"/>
      <c r="K73" s="112"/>
      <c r="L73" s="114"/>
      <c r="M73" s="114"/>
      <c r="N73" s="115"/>
      <c r="O73" s="115"/>
      <c r="P73" s="114"/>
      <c r="Q73" s="114"/>
      <c r="R73" s="114"/>
      <c r="S73" s="114"/>
      <c r="T73" s="105"/>
      <c r="U73" s="105"/>
      <c r="V73" s="105"/>
      <c r="W73" s="105"/>
      <c r="X73" s="116"/>
      <c r="Y73" s="116"/>
      <c r="Z73" s="116"/>
      <c r="AA73" s="116"/>
      <c r="AB73" s="105"/>
      <c r="AC73" s="105"/>
      <c r="AD73" s="105"/>
      <c r="AE73" s="105"/>
      <c r="AF73" s="116"/>
      <c r="AG73" s="116"/>
      <c r="AH73" s="116"/>
      <c r="AI73" s="116"/>
      <c r="AJ73" s="117"/>
      <c r="AK73" s="118"/>
      <c r="AL73" s="118"/>
      <c r="AM73" s="119"/>
      <c r="AN73" s="119"/>
      <c r="AO73" s="119"/>
      <c r="AP73" s="119"/>
      <c r="AQ73" s="120"/>
      <c r="AR73" s="120"/>
      <c r="AS73" s="120"/>
      <c r="AT73" s="120"/>
      <c r="AU73" s="121"/>
      <c r="AV73" s="116"/>
      <c r="AW73" s="104"/>
      <c r="AX73" s="104"/>
      <c r="AY73" s="104"/>
      <c r="AZ73" s="104"/>
      <c r="BA73" s="105"/>
      <c r="BB73" s="105"/>
      <c r="BC73" s="105"/>
      <c r="BD73" s="105"/>
      <c r="BE73" s="102"/>
    </row>
    <row r="74" spans="1:57" s="103" customFormat="1" ht="35.1" customHeight="1" x14ac:dyDescent="0.25">
      <c r="A74" s="82"/>
      <c r="B74" s="82"/>
      <c r="C74" s="82"/>
      <c r="D74" s="82"/>
      <c r="E74" s="32"/>
      <c r="F74" s="110"/>
      <c r="G74" s="111"/>
      <c r="H74" s="30"/>
      <c r="I74" s="112"/>
      <c r="J74" s="113"/>
      <c r="K74" s="112"/>
      <c r="L74" s="114"/>
      <c r="M74" s="114"/>
      <c r="N74" s="115"/>
      <c r="O74" s="115"/>
      <c r="P74" s="114"/>
      <c r="Q74" s="114"/>
      <c r="R74" s="114"/>
      <c r="S74" s="114"/>
      <c r="T74" s="105"/>
      <c r="U74" s="105"/>
      <c r="V74" s="105"/>
      <c r="W74" s="105"/>
      <c r="X74" s="116"/>
      <c r="Y74" s="116"/>
      <c r="Z74" s="116"/>
      <c r="AA74" s="116"/>
      <c r="AB74" s="105"/>
      <c r="AC74" s="105"/>
      <c r="AD74" s="105"/>
      <c r="AE74" s="105"/>
      <c r="AF74" s="116"/>
      <c r="AG74" s="116"/>
      <c r="AH74" s="116"/>
      <c r="AI74" s="116"/>
      <c r="AJ74" s="117"/>
      <c r="AK74" s="118"/>
      <c r="AL74" s="118"/>
      <c r="AM74" s="119"/>
      <c r="AN74" s="119"/>
      <c r="AO74" s="119"/>
      <c r="AP74" s="119"/>
      <c r="AQ74" s="120"/>
      <c r="AR74" s="120"/>
      <c r="AS74" s="120"/>
      <c r="AT74" s="120"/>
      <c r="AU74" s="121"/>
      <c r="AV74" s="116"/>
      <c r="AW74" s="104"/>
      <c r="AX74" s="104"/>
      <c r="AY74" s="104"/>
      <c r="AZ74" s="104"/>
      <c r="BA74" s="105"/>
      <c r="BB74" s="105"/>
      <c r="BC74" s="105"/>
      <c r="BD74" s="105"/>
      <c r="BE74" s="102"/>
    </row>
    <row r="75" spans="1:57" s="103" customFormat="1" ht="35.1" customHeight="1" x14ac:dyDescent="0.25">
      <c r="A75" s="82"/>
      <c r="B75" s="82"/>
      <c r="C75" s="82"/>
      <c r="D75" s="82"/>
      <c r="E75" s="32"/>
      <c r="F75" s="110"/>
      <c r="G75" s="111"/>
      <c r="H75" s="30"/>
      <c r="I75" s="112"/>
      <c r="J75" s="113"/>
      <c r="K75" s="112"/>
      <c r="L75" s="114"/>
      <c r="M75" s="114"/>
      <c r="N75" s="115"/>
      <c r="O75" s="115"/>
      <c r="P75" s="114"/>
      <c r="Q75" s="114"/>
      <c r="R75" s="114"/>
      <c r="S75" s="114"/>
      <c r="T75" s="105"/>
      <c r="U75" s="105"/>
      <c r="V75" s="105"/>
      <c r="W75" s="105"/>
      <c r="X75" s="116"/>
      <c r="Y75" s="116"/>
      <c r="Z75" s="116"/>
      <c r="AA75" s="116"/>
      <c r="AB75" s="105"/>
      <c r="AC75" s="105"/>
      <c r="AD75" s="105"/>
      <c r="AE75" s="105"/>
      <c r="AF75" s="116"/>
      <c r="AG75" s="116"/>
      <c r="AH75" s="116"/>
      <c r="AI75" s="116"/>
      <c r="AJ75" s="117"/>
      <c r="AK75" s="118"/>
      <c r="AL75" s="118"/>
      <c r="AM75" s="119"/>
      <c r="AN75" s="119"/>
      <c r="AO75" s="119"/>
      <c r="AP75" s="119"/>
      <c r="AQ75" s="120"/>
      <c r="AR75" s="120"/>
      <c r="AS75" s="120"/>
      <c r="AT75" s="120"/>
      <c r="AU75" s="121"/>
      <c r="AV75" s="116"/>
      <c r="AW75" s="104"/>
      <c r="AX75" s="104"/>
      <c r="AY75" s="104"/>
      <c r="AZ75" s="104"/>
      <c r="BA75" s="105"/>
      <c r="BB75" s="105"/>
      <c r="BC75" s="105"/>
      <c r="BD75" s="105"/>
      <c r="BE75" s="102"/>
    </row>
    <row r="76" spans="1:57" s="103" customFormat="1" ht="35.1" customHeight="1" x14ac:dyDescent="0.25">
      <c r="A76" s="82"/>
      <c r="B76" s="82"/>
      <c r="C76" s="82"/>
      <c r="D76" s="82"/>
      <c r="E76" s="32"/>
      <c r="F76" s="110"/>
      <c r="G76" s="111"/>
      <c r="H76" s="30"/>
      <c r="I76" s="112"/>
      <c r="J76" s="113"/>
      <c r="K76" s="112"/>
      <c r="L76" s="114"/>
      <c r="M76" s="114"/>
      <c r="N76" s="115"/>
      <c r="O76" s="115"/>
      <c r="P76" s="114"/>
      <c r="Q76" s="114"/>
      <c r="R76" s="114"/>
      <c r="S76" s="114"/>
      <c r="T76" s="105"/>
      <c r="U76" s="105"/>
      <c r="V76" s="105"/>
      <c r="W76" s="105"/>
      <c r="X76" s="116"/>
      <c r="Y76" s="116"/>
      <c r="Z76" s="116"/>
      <c r="AA76" s="116"/>
      <c r="AB76" s="105"/>
      <c r="AC76" s="105"/>
      <c r="AD76" s="105"/>
      <c r="AE76" s="105"/>
      <c r="AF76" s="116"/>
      <c r="AG76" s="116"/>
      <c r="AH76" s="116"/>
      <c r="AI76" s="116"/>
      <c r="AJ76" s="117"/>
      <c r="AK76" s="118"/>
      <c r="AL76" s="118"/>
      <c r="AM76" s="119"/>
      <c r="AN76" s="119"/>
      <c r="AO76" s="119"/>
      <c r="AP76" s="119"/>
      <c r="AQ76" s="120"/>
      <c r="AR76" s="120"/>
      <c r="AS76" s="120"/>
      <c r="AT76" s="120"/>
      <c r="AU76" s="121"/>
      <c r="AV76" s="116"/>
      <c r="AW76" s="104"/>
      <c r="AX76" s="104"/>
      <c r="AY76" s="104"/>
      <c r="AZ76" s="104"/>
      <c r="BA76" s="105"/>
      <c r="BB76" s="105"/>
      <c r="BC76" s="105"/>
      <c r="BD76" s="105"/>
      <c r="BE76"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75"/>
  <sheetViews>
    <sheetView tabSelected="1" topLeftCell="E1" zoomScale="85" zoomScaleNormal="85" zoomScaleSheetLayoutView="100" workbookViewId="0">
      <selection activeCell="F5" sqref="F5:H5"/>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8.28515625" style="5" customWidth="1"/>
    <col min="10" max="10" width="23.85546875" style="5" customWidth="1"/>
    <col min="11" max="11" width="20.85546875" style="372" customWidth="1"/>
    <col min="12" max="12" width="24.7109375" style="372" customWidth="1"/>
    <col min="13" max="13" width="24" style="372" customWidth="1"/>
    <col min="14"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3" ht="18.75" customHeight="1" x14ac:dyDescent="0.25">
      <c r="A1" s="18"/>
      <c r="B1" s="18"/>
      <c r="C1" s="18"/>
      <c r="D1" s="18"/>
      <c r="E1" s="18"/>
      <c r="F1" s="357"/>
      <c r="G1" s="357"/>
      <c r="H1" s="357"/>
      <c r="I1" s="357"/>
      <c r="J1" s="357"/>
      <c r="K1" s="373"/>
      <c r="L1" s="373"/>
      <c r="M1" s="386" t="s">
        <v>6465</v>
      </c>
    </row>
    <row r="2" spans="1:13" ht="31.5" customHeight="1" x14ac:dyDescent="0.25">
      <c r="A2" s="374"/>
      <c r="B2" s="374"/>
      <c r="C2" s="374"/>
      <c r="D2" s="374"/>
      <c r="E2" s="374"/>
      <c r="F2" s="375" t="s">
        <v>4</v>
      </c>
      <c r="G2" s="375" t="s">
        <v>5</v>
      </c>
      <c r="H2" s="376" t="s">
        <v>7</v>
      </c>
      <c r="I2" s="431" t="s">
        <v>6400</v>
      </c>
      <c r="J2" s="431" t="s">
        <v>6401</v>
      </c>
      <c r="K2" s="431" t="s">
        <v>6402</v>
      </c>
      <c r="L2" s="431" t="s">
        <v>6403</v>
      </c>
      <c r="M2" s="431" t="s">
        <v>6404</v>
      </c>
    </row>
    <row r="3" spans="1:13" s="51" customFormat="1" ht="31.5" customHeight="1" x14ac:dyDescent="0.25">
      <c r="A3" s="377" t="e">
        <f>#REF!&amp;"+1"</f>
        <v>#REF!</v>
      </c>
      <c r="B3" s="377" t="e">
        <f>#REF!&amp;"+2"</f>
        <v>#REF!</v>
      </c>
      <c r="C3" s="377" t="e">
        <f>#REF!&amp;"+3"</f>
        <v>#REF!</v>
      </c>
      <c r="D3" s="377" t="e">
        <f>#REF!&amp;"+4"</f>
        <v>#REF!</v>
      </c>
      <c r="E3" s="387" t="s">
        <v>6466</v>
      </c>
      <c r="F3" s="375" t="s">
        <v>6399</v>
      </c>
      <c r="G3" s="375"/>
      <c r="H3" s="375"/>
      <c r="I3" s="431"/>
      <c r="J3" s="431"/>
      <c r="K3" s="431"/>
      <c r="L3" s="431"/>
      <c r="M3" s="431"/>
    </row>
    <row r="4" spans="1:13" s="18" customFormat="1" ht="31.5" x14ac:dyDescent="0.25">
      <c r="A4" s="378" t="e">
        <f>#REF!&amp;"+1"</f>
        <v>#REF!</v>
      </c>
      <c r="B4" s="378" t="e">
        <f>#REF!&amp;"+2"</f>
        <v>#REF!</v>
      </c>
      <c r="C4" s="378" t="e">
        <f>#REF!&amp;"+3"</f>
        <v>#REF!</v>
      </c>
      <c r="D4" s="378" t="e">
        <f>#REF!&amp;"+4"</f>
        <v>#REF!</v>
      </c>
      <c r="E4" s="379">
        <v>1</v>
      </c>
      <c r="F4" s="380" t="s">
        <v>3627</v>
      </c>
      <c r="G4" s="380" t="s">
        <v>6378</v>
      </c>
      <c r="H4" s="380" t="s">
        <v>6379</v>
      </c>
      <c r="I4" s="381">
        <v>65</v>
      </c>
      <c r="J4" s="381">
        <v>55</v>
      </c>
      <c r="K4" s="382">
        <v>117</v>
      </c>
      <c r="L4" s="382">
        <v>99</v>
      </c>
      <c r="M4" s="383">
        <v>1.8</v>
      </c>
    </row>
    <row r="5" spans="1:13" s="18" customFormat="1" ht="87.75" customHeight="1" x14ac:dyDescent="0.25">
      <c r="A5" s="378"/>
      <c r="B5" s="378"/>
      <c r="C5" s="378"/>
      <c r="D5" s="378"/>
      <c r="E5" s="379">
        <v>2</v>
      </c>
      <c r="F5" s="430" t="s">
        <v>6405</v>
      </c>
      <c r="G5" s="430"/>
      <c r="H5" s="430"/>
      <c r="I5" s="380"/>
      <c r="J5" s="380"/>
      <c r="K5" s="384">
        <v>84</v>
      </c>
      <c r="L5" s="384">
        <v>58.8</v>
      </c>
      <c r="M5" s="384"/>
    </row>
    <row r="6" spans="1:13" s="18" customFormat="1" ht="87.75" customHeight="1" x14ac:dyDescent="0.25">
      <c r="A6" s="378"/>
      <c r="B6" s="378"/>
      <c r="C6" s="378"/>
      <c r="D6" s="378"/>
      <c r="E6" s="379">
        <v>3</v>
      </c>
      <c r="F6" s="430" t="s">
        <v>6406</v>
      </c>
      <c r="G6" s="430"/>
      <c r="H6" s="430"/>
      <c r="I6" s="380"/>
      <c r="J6" s="380"/>
      <c r="K6" s="384">
        <v>54</v>
      </c>
      <c r="L6" s="384">
        <v>42</v>
      </c>
      <c r="M6" s="384"/>
    </row>
    <row r="7" spans="1:13" s="18" customFormat="1" ht="87.75" customHeight="1" x14ac:dyDescent="0.25">
      <c r="A7" s="378"/>
      <c r="B7" s="378"/>
      <c r="C7" s="378"/>
      <c r="D7" s="378"/>
      <c r="E7" s="379">
        <v>4</v>
      </c>
      <c r="F7" s="430" t="s">
        <v>6407</v>
      </c>
      <c r="G7" s="430"/>
      <c r="H7" s="430"/>
      <c r="I7" s="380"/>
      <c r="J7" s="380"/>
      <c r="K7" s="384">
        <v>38.5</v>
      </c>
      <c r="L7" s="384">
        <v>33</v>
      </c>
      <c r="M7" s="384"/>
    </row>
    <row r="8" spans="1:13" s="18" customFormat="1" ht="87.75" customHeight="1" x14ac:dyDescent="0.25">
      <c r="A8" s="378"/>
      <c r="B8" s="378"/>
      <c r="C8" s="378"/>
      <c r="D8" s="378"/>
      <c r="E8" s="379">
        <v>5</v>
      </c>
      <c r="F8" s="430" t="s">
        <v>6408</v>
      </c>
      <c r="G8" s="430"/>
      <c r="H8" s="430"/>
      <c r="I8" s="380"/>
      <c r="J8" s="380"/>
      <c r="K8" s="384">
        <v>84</v>
      </c>
      <c r="L8" s="384">
        <v>58.8</v>
      </c>
      <c r="M8" s="384"/>
    </row>
    <row r="9" spans="1:13" s="18" customFormat="1" ht="87.75" customHeight="1" x14ac:dyDescent="0.25">
      <c r="A9" s="378"/>
      <c r="B9" s="378"/>
      <c r="C9" s="378"/>
      <c r="D9" s="378"/>
      <c r="E9" s="379">
        <v>6</v>
      </c>
      <c r="F9" s="430" t="s">
        <v>6409</v>
      </c>
      <c r="G9" s="430"/>
      <c r="H9" s="430"/>
      <c r="I9" s="380"/>
      <c r="J9" s="380"/>
      <c r="K9" s="384">
        <v>54</v>
      </c>
      <c r="L9" s="384">
        <v>42</v>
      </c>
      <c r="M9" s="384"/>
    </row>
    <row r="10" spans="1:13" s="18" customFormat="1" ht="87.75" customHeight="1" x14ac:dyDescent="0.25">
      <c r="A10" s="378"/>
      <c r="B10" s="378"/>
      <c r="C10" s="378"/>
      <c r="D10" s="378"/>
      <c r="E10" s="379">
        <v>7</v>
      </c>
      <c r="F10" s="430" t="s">
        <v>6410</v>
      </c>
      <c r="G10" s="430"/>
      <c r="H10" s="430"/>
      <c r="I10" s="380"/>
      <c r="J10" s="380"/>
      <c r="K10" s="384">
        <v>38.5</v>
      </c>
      <c r="L10" s="384">
        <v>33</v>
      </c>
      <c r="M10" s="384"/>
    </row>
    <row r="11" spans="1:13" s="18" customFormat="1" ht="15.75" x14ac:dyDescent="0.25">
      <c r="A11" s="378" t="e">
        <f>#REF!&amp;"+1"</f>
        <v>#REF!</v>
      </c>
      <c r="B11" s="378" t="e">
        <f>#REF!&amp;"+2"</f>
        <v>#REF!</v>
      </c>
      <c r="C11" s="378" t="e">
        <f>#REF!&amp;"+3"</f>
        <v>#REF!</v>
      </c>
      <c r="D11" s="378" t="e">
        <f>#REF!&amp;"+4"</f>
        <v>#REF!</v>
      </c>
      <c r="E11" s="379">
        <v>8</v>
      </c>
      <c r="F11" s="380" t="s">
        <v>3627</v>
      </c>
      <c r="G11" s="380" t="s">
        <v>6380</v>
      </c>
      <c r="H11" s="380" t="s">
        <v>6381</v>
      </c>
      <c r="I11" s="381">
        <v>60</v>
      </c>
      <c r="J11" s="381">
        <v>50</v>
      </c>
      <c r="K11" s="382">
        <v>108</v>
      </c>
      <c r="L11" s="382">
        <v>90</v>
      </c>
      <c r="M11" s="383">
        <v>1.8</v>
      </c>
    </row>
    <row r="12" spans="1:13" s="18" customFormat="1" ht="87.75" customHeight="1" x14ac:dyDescent="0.25">
      <c r="A12" s="378"/>
      <c r="B12" s="378"/>
      <c r="C12" s="378"/>
      <c r="D12" s="378"/>
      <c r="E12" s="379">
        <v>9</v>
      </c>
      <c r="F12" s="430" t="s">
        <v>6411</v>
      </c>
      <c r="G12" s="430"/>
      <c r="H12" s="430"/>
      <c r="I12" s="380"/>
      <c r="J12" s="380"/>
      <c r="K12" s="384">
        <v>70</v>
      </c>
      <c r="L12" s="384">
        <v>56</v>
      </c>
      <c r="M12" s="384"/>
    </row>
    <row r="13" spans="1:13" s="18" customFormat="1" ht="87.75" customHeight="1" x14ac:dyDescent="0.25">
      <c r="A13" s="378"/>
      <c r="B13" s="378"/>
      <c r="C13" s="378"/>
      <c r="D13" s="378"/>
      <c r="E13" s="379">
        <v>10</v>
      </c>
      <c r="F13" s="430" t="s">
        <v>6412</v>
      </c>
      <c r="G13" s="430"/>
      <c r="H13" s="430"/>
      <c r="I13" s="380"/>
      <c r="J13" s="380"/>
      <c r="K13" s="384">
        <v>48</v>
      </c>
      <c r="L13" s="384">
        <v>38.4</v>
      </c>
      <c r="M13" s="384"/>
    </row>
    <row r="14" spans="1:13" s="18" customFormat="1" ht="87.75" customHeight="1" x14ac:dyDescent="0.25">
      <c r="A14" s="378"/>
      <c r="B14" s="378"/>
      <c r="C14" s="378"/>
      <c r="D14" s="378"/>
      <c r="E14" s="379">
        <v>11</v>
      </c>
      <c r="F14" s="430" t="s">
        <v>6413</v>
      </c>
      <c r="G14" s="430"/>
      <c r="H14" s="430"/>
      <c r="I14" s="380"/>
      <c r="J14" s="380"/>
      <c r="K14" s="384">
        <v>33</v>
      </c>
      <c r="L14" s="384">
        <v>27.500000000000004</v>
      </c>
      <c r="M14" s="384"/>
    </row>
    <row r="15" spans="1:13" s="18" customFormat="1" ht="87.75" customHeight="1" x14ac:dyDescent="0.25">
      <c r="A15" s="378"/>
      <c r="B15" s="378"/>
      <c r="C15" s="378"/>
      <c r="D15" s="378"/>
      <c r="E15" s="379">
        <v>12</v>
      </c>
      <c r="F15" s="430" t="s">
        <v>6414</v>
      </c>
      <c r="G15" s="430"/>
      <c r="H15" s="430"/>
      <c r="I15" s="380"/>
      <c r="J15" s="380"/>
      <c r="K15" s="384">
        <v>70</v>
      </c>
      <c r="L15" s="384">
        <v>56</v>
      </c>
      <c r="M15" s="384"/>
    </row>
    <row r="16" spans="1:13" s="18" customFormat="1" ht="87.75" customHeight="1" x14ac:dyDescent="0.25">
      <c r="A16" s="378"/>
      <c r="B16" s="378"/>
      <c r="C16" s="378"/>
      <c r="D16" s="378"/>
      <c r="E16" s="379">
        <v>13</v>
      </c>
      <c r="F16" s="430" t="s">
        <v>6415</v>
      </c>
      <c r="G16" s="430"/>
      <c r="H16" s="430"/>
      <c r="I16" s="380"/>
      <c r="J16" s="380"/>
      <c r="K16" s="384">
        <v>48</v>
      </c>
      <c r="L16" s="384">
        <v>38.4</v>
      </c>
      <c r="M16" s="384"/>
    </row>
    <row r="17" spans="1:13" s="18" customFormat="1" ht="87.75" customHeight="1" x14ac:dyDescent="0.25">
      <c r="A17" s="378"/>
      <c r="B17" s="378"/>
      <c r="C17" s="378"/>
      <c r="D17" s="378"/>
      <c r="E17" s="379">
        <v>14</v>
      </c>
      <c r="F17" s="430" t="s">
        <v>6416</v>
      </c>
      <c r="G17" s="430"/>
      <c r="H17" s="430"/>
      <c r="I17" s="380"/>
      <c r="J17" s="380"/>
      <c r="K17" s="384">
        <v>33</v>
      </c>
      <c r="L17" s="384">
        <v>27.500000000000004</v>
      </c>
      <c r="M17" s="384"/>
    </row>
    <row r="18" spans="1:13" s="18" customFormat="1" ht="15.75" x14ac:dyDescent="0.25">
      <c r="A18" s="378" t="e">
        <f>#REF!&amp;"+1"</f>
        <v>#REF!</v>
      </c>
      <c r="B18" s="378" t="e">
        <f>#REF!&amp;"+2"</f>
        <v>#REF!</v>
      </c>
      <c r="C18" s="378" t="e">
        <f>#REF!&amp;"+3"</f>
        <v>#REF!</v>
      </c>
      <c r="D18" s="378" t="e">
        <f>#REF!&amp;"+4"</f>
        <v>#REF!</v>
      </c>
      <c r="E18" s="379">
        <v>15</v>
      </c>
      <c r="F18" s="380" t="s">
        <v>6382</v>
      </c>
      <c r="G18" s="380" t="s">
        <v>6383</v>
      </c>
      <c r="H18" s="380" t="s">
        <v>6384</v>
      </c>
      <c r="I18" s="381">
        <v>60</v>
      </c>
      <c r="J18" s="381">
        <v>50</v>
      </c>
      <c r="K18" s="382">
        <v>108</v>
      </c>
      <c r="L18" s="382">
        <v>90</v>
      </c>
      <c r="M18" s="383">
        <v>1.8</v>
      </c>
    </row>
    <row r="19" spans="1:13" s="18" customFormat="1" ht="87.75" customHeight="1" x14ac:dyDescent="0.25">
      <c r="A19" s="378"/>
      <c r="B19" s="378"/>
      <c r="C19" s="378"/>
      <c r="D19" s="378"/>
      <c r="E19" s="379">
        <v>16</v>
      </c>
      <c r="F19" s="430" t="s">
        <v>6417</v>
      </c>
      <c r="G19" s="430"/>
      <c r="H19" s="430"/>
      <c r="I19" s="380"/>
      <c r="J19" s="380"/>
      <c r="K19" s="384">
        <v>70</v>
      </c>
      <c r="L19" s="384">
        <v>56</v>
      </c>
      <c r="M19" s="384"/>
    </row>
    <row r="20" spans="1:13" s="18" customFormat="1" ht="87.75" customHeight="1" x14ac:dyDescent="0.25">
      <c r="A20" s="378"/>
      <c r="B20" s="378"/>
      <c r="C20" s="378"/>
      <c r="D20" s="378"/>
      <c r="E20" s="379">
        <v>17</v>
      </c>
      <c r="F20" s="430" t="s">
        <v>6418</v>
      </c>
      <c r="G20" s="430"/>
      <c r="H20" s="430"/>
      <c r="I20" s="380"/>
      <c r="J20" s="380"/>
      <c r="K20" s="384">
        <v>48</v>
      </c>
      <c r="L20" s="384">
        <v>38.4</v>
      </c>
      <c r="M20" s="384"/>
    </row>
    <row r="21" spans="1:13" s="18" customFormat="1" ht="87.75" customHeight="1" x14ac:dyDescent="0.25">
      <c r="A21" s="378"/>
      <c r="B21" s="378"/>
      <c r="C21" s="378"/>
      <c r="D21" s="378"/>
      <c r="E21" s="379">
        <v>18</v>
      </c>
      <c r="F21" s="430" t="s">
        <v>6419</v>
      </c>
      <c r="G21" s="430"/>
      <c r="H21" s="430"/>
      <c r="I21" s="380"/>
      <c r="J21" s="380"/>
      <c r="K21" s="384">
        <v>33</v>
      </c>
      <c r="L21" s="384">
        <v>27.500000000000004</v>
      </c>
      <c r="M21" s="384"/>
    </row>
    <row r="22" spans="1:13" s="18" customFormat="1" ht="87.75" customHeight="1" x14ac:dyDescent="0.25">
      <c r="A22" s="378"/>
      <c r="B22" s="378"/>
      <c r="C22" s="378"/>
      <c r="D22" s="378"/>
      <c r="E22" s="379">
        <v>19</v>
      </c>
      <c r="F22" s="430" t="s">
        <v>6420</v>
      </c>
      <c r="G22" s="430"/>
      <c r="H22" s="430"/>
      <c r="I22" s="380"/>
      <c r="J22" s="380"/>
      <c r="K22" s="384">
        <v>70</v>
      </c>
      <c r="L22" s="384">
        <v>56</v>
      </c>
      <c r="M22" s="384"/>
    </row>
    <row r="23" spans="1:13" s="18" customFormat="1" ht="87.75" customHeight="1" x14ac:dyDescent="0.25">
      <c r="A23" s="378"/>
      <c r="B23" s="378"/>
      <c r="C23" s="378"/>
      <c r="D23" s="378"/>
      <c r="E23" s="379">
        <v>20</v>
      </c>
      <c r="F23" s="430" t="s">
        <v>6421</v>
      </c>
      <c r="G23" s="430"/>
      <c r="H23" s="430"/>
      <c r="I23" s="380"/>
      <c r="J23" s="380"/>
      <c r="K23" s="384">
        <v>48</v>
      </c>
      <c r="L23" s="384">
        <v>38.4</v>
      </c>
      <c r="M23" s="384"/>
    </row>
    <row r="24" spans="1:13" s="18" customFormat="1" ht="87.75" customHeight="1" x14ac:dyDescent="0.25">
      <c r="A24" s="378"/>
      <c r="B24" s="378"/>
      <c r="C24" s="378"/>
      <c r="D24" s="378"/>
      <c r="E24" s="379">
        <v>21</v>
      </c>
      <c r="F24" s="430" t="s">
        <v>6422</v>
      </c>
      <c r="G24" s="430"/>
      <c r="H24" s="430"/>
      <c r="I24" s="380"/>
      <c r="J24" s="380"/>
      <c r="K24" s="384">
        <v>33</v>
      </c>
      <c r="L24" s="384">
        <v>27.500000000000004</v>
      </c>
      <c r="M24" s="384"/>
    </row>
    <row r="25" spans="1:13" s="18" customFormat="1" ht="15.75" x14ac:dyDescent="0.25">
      <c r="A25" s="378" t="e">
        <f>#REF!&amp;"+1"</f>
        <v>#REF!</v>
      </c>
      <c r="B25" s="378" t="e">
        <f>#REF!&amp;"+2"</f>
        <v>#REF!</v>
      </c>
      <c r="C25" s="378" t="e">
        <f>#REF!&amp;"+3"</f>
        <v>#REF!</v>
      </c>
      <c r="D25" s="378" t="e">
        <f>#REF!&amp;"+4"</f>
        <v>#REF!</v>
      </c>
      <c r="E25" s="379">
        <v>22</v>
      </c>
      <c r="F25" s="380" t="s">
        <v>3591</v>
      </c>
      <c r="G25" s="380" t="s">
        <v>6385</v>
      </c>
      <c r="H25" s="380" t="s">
        <v>6386</v>
      </c>
      <c r="I25" s="381">
        <v>60</v>
      </c>
      <c r="J25" s="381">
        <v>50</v>
      </c>
      <c r="K25" s="382">
        <v>108</v>
      </c>
      <c r="L25" s="382">
        <v>90</v>
      </c>
      <c r="M25" s="383">
        <v>1.8</v>
      </c>
    </row>
    <row r="26" spans="1:13" s="18" customFormat="1" ht="87.75" customHeight="1" x14ac:dyDescent="0.25">
      <c r="A26" s="378"/>
      <c r="B26" s="378"/>
      <c r="C26" s="378"/>
      <c r="D26" s="378"/>
      <c r="E26" s="379">
        <v>23</v>
      </c>
      <c r="F26" s="430" t="s">
        <v>6423</v>
      </c>
      <c r="G26" s="430"/>
      <c r="H26" s="430"/>
      <c r="I26" s="380"/>
      <c r="J26" s="380"/>
      <c r="K26" s="384">
        <v>70</v>
      </c>
      <c r="L26" s="384">
        <v>56</v>
      </c>
      <c r="M26" s="384"/>
    </row>
    <row r="27" spans="1:13" s="18" customFormat="1" ht="87.75" customHeight="1" x14ac:dyDescent="0.25">
      <c r="A27" s="378"/>
      <c r="B27" s="378"/>
      <c r="C27" s="378"/>
      <c r="D27" s="378"/>
      <c r="E27" s="379">
        <v>24</v>
      </c>
      <c r="F27" s="430" t="s">
        <v>6424</v>
      </c>
      <c r="G27" s="430"/>
      <c r="H27" s="430"/>
      <c r="I27" s="380"/>
      <c r="J27" s="380"/>
      <c r="K27" s="384">
        <v>48</v>
      </c>
      <c r="L27" s="384">
        <v>38.4</v>
      </c>
      <c r="M27" s="384"/>
    </row>
    <row r="28" spans="1:13" s="18" customFormat="1" ht="87.75" customHeight="1" x14ac:dyDescent="0.25">
      <c r="A28" s="378"/>
      <c r="B28" s="378"/>
      <c r="C28" s="378"/>
      <c r="D28" s="378"/>
      <c r="E28" s="379">
        <v>25</v>
      </c>
      <c r="F28" s="430" t="s">
        <v>6425</v>
      </c>
      <c r="G28" s="430"/>
      <c r="H28" s="430"/>
      <c r="I28" s="380"/>
      <c r="J28" s="380"/>
      <c r="K28" s="384">
        <v>33</v>
      </c>
      <c r="L28" s="384">
        <v>27.500000000000004</v>
      </c>
      <c r="M28" s="384"/>
    </row>
    <row r="29" spans="1:13" s="18" customFormat="1" ht="87.75" customHeight="1" x14ac:dyDescent="0.25">
      <c r="A29" s="378"/>
      <c r="B29" s="378"/>
      <c r="C29" s="378"/>
      <c r="D29" s="378"/>
      <c r="E29" s="379">
        <v>26</v>
      </c>
      <c r="F29" s="430" t="s">
        <v>6426</v>
      </c>
      <c r="G29" s="430"/>
      <c r="H29" s="430"/>
      <c r="I29" s="380"/>
      <c r="J29" s="380"/>
      <c r="K29" s="384">
        <v>70</v>
      </c>
      <c r="L29" s="384">
        <v>56</v>
      </c>
      <c r="M29" s="384"/>
    </row>
    <row r="30" spans="1:13" s="18" customFormat="1" ht="87.75" customHeight="1" x14ac:dyDescent="0.25">
      <c r="A30" s="378"/>
      <c r="B30" s="378"/>
      <c r="C30" s="378"/>
      <c r="D30" s="378"/>
      <c r="E30" s="379">
        <v>27</v>
      </c>
      <c r="F30" s="430" t="s">
        <v>6427</v>
      </c>
      <c r="G30" s="430"/>
      <c r="H30" s="430"/>
      <c r="I30" s="380"/>
      <c r="J30" s="380"/>
      <c r="K30" s="384">
        <v>48</v>
      </c>
      <c r="L30" s="384">
        <v>38.4</v>
      </c>
      <c r="M30" s="384"/>
    </row>
    <row r="31" spans="1:13" s="18" customFormat="1" ht="87.75" customHeight="1" x14ac:dyDescent="0.25">
      <c r="A31" s="378"/>
      <c r="B31" s="378"/>
      <c r="C31" s="378"/>
      <c r="D31" s="378"/>
      <c r="E31" s="379">
        <v>28</v>
      </c>
      <c r="F31" s="430" t="s">
        <v>6428</v>
      </c>
      <c r="G31" s="430"/>
      <c r="H31" s="430"/>
      <c r="I31" s="380"/>
      <c r="J31" s="380"/>
      <c r="K31" s="384">
        <v>33</v>
      </c>
      <c r="L31" s="384">
        <v>27.500000000000004</v>
      </c>
      <c r="M31" s="384"/>
    </row>
    <row r="32" spans="1:13" s="70" customFormat="1" ht="15.75" x14ac:dyDescent="0.25">
      <c r="A32" s="385" t="e">
        <f>#REF!&amp;"+1"</f>
        <v>#REF!</v>
      </c>
      <c r="B32" s="385" t="e">
        <f>#REF!&amp;"+2"</f>
        <v>#REF!</v>
      </c>
      <c r="C32" s="385" t="e">
        <f>#REF!&amp;"+3"</f>
        <v>#REF!</v>
      </c>
      <c r="D32" s="385" t="e">
        <f>#REF!&amp;"+4"</f>
        <v>#REF!</v>
      </c>
      <c r="E32" s="379">
        <v>29</v>
      </c>
      <c r="F32" s="380" t="s">
        <v>3591</v>
      </c>
      <c r="G32" s="380" t="s">
        <v>6387</v>
      </c>
      <c r="H32" s="380" t="s">
        <v>6388</v>
      </c>
      <c r="I32" s="381">
        <v>60</v>
      </c>
      <c r="J32" s="381">
        <v>50</v>
      </c>
      <c r="K32" s="382">
        <v>108</v>
      </c>
      <c r="L32" s="382">
        <v>90</v>
      </c>
      <c r="M32" s="383">
        <v>1.8</v>
      </c>
    </row>
    <row r="33" spans="1:13" s="70" customFormat="1" ht="87.75" customHeight="1" x14ac:dyDescent="0.25">
      <c r="A33" s="385"/>
      <c r="B33" s="385"/>
      <c r="C33" s="385"/>
      <c r="D33" s="385"/>
      <c r="E33" s="379">
        <v>30</v>
      </c>
      <c r="F33" s="430" t="s">
        <v>6429</v>
      </c>
      <c r="G33" s="430"/>
      <c r="H33" s="430"/>
      <c r="I33" s="380"/>
      <c r="J33" s="380"/>
      <c r="K33" s="384">
        <v>70</v>
      </c>
      <c r="L33" s="384">
        <v>56</v>
      </c>
      <c r="M33" s="384"/>
    </row>
    <row r="34" spans="1:13" s="70" customFormat="1" ht="87.75" customHeight="1" x14ac:dyDescent="0.25">
      <c r="A34" s="385"/>
      <c r="B34" s="385"/>
      <c r="C34" s="385"/>
      <c r="D34" s="385"/>
      <c r="E34" s="379">
        <v>31</v>
      </c>
      <c r="F34" s="430" t="s">
        <v>6430</v>
      </c>
      <c r="G34" s="430"/>
      <c r="H34" s="430"/>
      <c r="I34" s="380"/>
      <c r="J34" s="380"/>
      <c r="K34" s="384">
        <v>48</v>
      </c>
      <c r="L34" s="384">
        <v>38.4</v>
      </c>
      <c r="M34" s="384"/>
    </row>
    <row r="35" spans="1:13" s="70" customFormat="1" ht="87.75" customHeight="1" x14ac:dyDescent="0.25">
      <c r="A35" s="385"/>
      <c r="B35" s="385"/>
      <c r="C35" s="385"/>
      <c r="D35" s="385"/>
      <c r="E35" s="379">
        <v>32</v>
      </c>
      <c r="F35" s="430" t="s">
        <v>6431</v>
      </c>
      <c r="G35" s="430"/>
      <c r="H35" s="430"/>
      <c r="I35" s="380"/>
      <c r="J35" s="380"/>
      <c r="K35" s="384">
        <v>33</v>
      </c>
      <c r="L35" s="384">
        <v>27.500000000000004</v>
      </c>
      <c r="M35" s="384"/>
    </row>
    <row r="36" spans="1:13" s="70" customFormat="1" ht="87.75" customHeight="1" x14ac:dyDescent="0.25">
      <c r="A36" s="385"/>
      <c r="B36" s="385"/>
      <c r="C36" s="385"/>
      <c r="D36" s="385"/>
      <c r="E36" s="379">
        <v>33</v>
      </c>
      <c r="F36" s="430" t="s">
        <v>6432</v>
      </c>
      <c r="G36" s="430"/>
      <c r="H36" s="430"/>
      <c r="I36" s="380"/>
      <c r="J36" s="380"/>
      <c r="K36" s="384">
        <v>70</v>
      </c>
      <c r="L36" s="384">
        <v>56</v>
      </c>
      <c r="M36" s="384"/>
    </row>
    <row r="37" spans="1:13" s="70" customFormat="1" ht="87.75" customHeight="1" x14ac:dyDescent="0.25">
      <c r="A37" s="385"/>
      <c r="B37" s="385"/>
      <c r="C37" s="385"/>
      <c r="D37" s="385"/>
      <c r="E37" s="379">
        <v>34</v>
      </c>
      <c r="F37" s="430" t="s">
        <v>6433</v>
      </c>
      <c r="G37" s="430"/>
      <c r="H37" s="430"/>
      <c r="I37" s="380"/>
      <c r="J37" s="380"/>
      <c r="K37" s="384">
        <v>48</v>
      </c>
      <c r="L37" s="384">
        <v>38.4</v>
      </c>
      <c r="M37" s="384"/>
    </row>
    <row r="38" spans="1:13" s="70" customFormat="1" ht="87.75" customHeight="1" x14ac:dyDescent="0.25">
      <c r="A38" s="385"/>
      <c r="B38" s="385"/>
      <c r="C38" s="385"/>
      <c r="D38" s="385"/>
      <c r="E38" s="379">
        <v>35</v>
      </c>
      <c r="F38" s="430" t="s">
        <v>6434</v>
      </c>
      <c r="G38" s="430"/>
      <c r="H38" s="430"/>
      <c r="I38" s="380"/>
      <c r="J38" s="380"/>
      <c r="K38" s="384">
        <v>33</v>
      </c>
      <c r="L38" s="384">
        <v>27.500000000000004</v>
      </c>
      <c r="M38" s="384"/>
    </row>
    <row r="39" spans="1:13" s="70" customFormat="1" ht="15.75" x14ac:dyDescent="0.25">
      <c r="A39" s="385" t="e">
        <f>#REF!&amp;"+1"</f>
        <v>#REF!</v>
      </c>
      <c r="B39" s="385" t="e">
        <f>#REF!&amp;"+2"</f>
        <v>#REF!</v>
      </c>
      <c r="C39" s="385" t="e">
        <f>#REF!&amp;"+3"</f>
        <v>#REF!</v>
      </c>
      <c r="D39" s="385" t="e">
        <f>#REF!&amp;"+4"</f>
        <v>#REF!</v>
      </c>
      <c r="E39" s="379">
        <v>36</v>
      </c>
      <c r="F39" s="380" t="s">
        <v>3591</v>
      </c>
      <c r="G39" s="380" t="s">
        <v>6388</v>
      </c>
      <c r="H39" s="380" t="s">
        <v>6389</v>
      </c>
      <c r="I39" s="381">
        <v>65</v>
      </c>
      <c r="J39" s="381">
        <v>55</v>
      </c>
      <c r="K39" s="382">
        <v>117</v>
      </c>
      <c r="L39" s="382">
        <v>99</v>
      </c>
      <c r="M39" s="383">
        <v>1.8</v>
      </c>
    </row>
    <row r="40" spans="1:13" s="70" customFormat="1" ht="87.75" customHeight="1" x14ac:dyDescent="0.25">
      <c r="A40" s="385"/>
      <c r="B40" s="385"/>
      <c r="C40" s="385"/>
      <c r="D40" s="385"/>
      <c r="E40" s="379">
        <v>37</v>
      </c>
      <c r="F40" s="430" t="s">
        <v>6435</v>
      </c>
      <c r="G40" s="430"/>
      <c r="H40" s="430"/>
      <c r="I40" s="380"/>
      <c r="J40" s="380"/>
      <c r="K40" s="384">
        <v>84</v>
      </c>
      <c r="L40" s="384">
        <v>58.8</v>
      </c>
      <c r="M40" s="384"/>
    </row>
    <row r="41" spans="1:13" s="70" customFormat="1" ht="87.75" customHeight="1" x14ac:dyDescent="0.25">
      <c r="A41" s="385"/>
      <c r="B41" s="385"/>
      <c r="C41" s="385"/>
      <c r="D41" s="385"/>
      <c r="E41" s="379">
        <v>38</v>
      </c>
      <c r="F41" s="430" t="s">
        <v>6436</v>
      </c>
      <c r="G41" s="430"/>
      <c r="H41" s="430"/>
      <c r="I41" s="380"/>
      <c r="J41" s="380"/>
      <c r="K41" s="384">
        <v>54</v>
      </c>
      <c r="L41" s="384">
        <v>42</v>
      </c>
      <c r="M41" s="384"/>
    </row>
    <row r="42" spans="1:13" s="70" customFormat="1" ht="87.75" customHeight="1" x14ac:dyDescent="0.25">
      <c r="A42" s="385"/>
      <c r="B42" s="385"/>
      <c r="C42" s="385"/>
      <c r="D42" s="385"/>
      <c r="E42" s="379">
        <v>39</v>
      </c>
      <c r="F42" s="430" t="s">
        <v>6437</v>
      </c>
      <c r="G42" s="430"/>
      <c r="H42" s="430"/>
      <c r="I42" s="380"/>
      <c r="J42" s="380"/>
      <c r="K42" s="384">
        <v>38.5</v>
      </c>
      <c r="L42" s="384">
        <v>33</v>
      </c>
      <c r="M42" s="384"/>
    </row>
    <row r="43" spans="1:13" s="70" customFormat="1" ht="87.75" customHeight="1" x14ac:dyDescent="0.25">
      <c r="A43" s="385"/>
      <c r="B43" s="385"/>
      <c r="C43" s="385"/>
      <c r="D43" s="385"/>
      <c r="E43" s="379">
        <v>40</v>
      </c>
      <c r="F43" s="430" t="s">
        <v>6438</v>
      </c>
      <c r="G43" s="430"/>
      <c r="H43" s="430"/>
      <c r="I43" s="380"/>
      <c r="J43" s="380"/>
      <c r="K43" s="384">
        <v>84</v>
      </c>
      <c r="L43" s="384">
        <v>58.8</v>
      </c>
      <c r="M43" s="384"/>
    </row>
    <row r="44" spans="1:13" s="70" customFormat="1" ht="87.75" customHeight="1" x14ac:dyDescent="0.25">
      <c r="A44" s="385"/>
      <c r="B44" s="385"/>
      <c r="C44" s="385"/>
      <c r="D44" s="385"/>
      <c r="E44" s="379">
        <v>41</v>
      </c>
      <c r="F44" s="430" t="s">
        <v>6439</v>
      </c>
      <c r="G44" s="430"/>
      <c r="H44" s="430"/>
      <c r="I44" s="380"/>
      <c r="J44" s="380"/>
      <c r="K44" s="384">
        <v>54</v>
      </c>
      <c r="L44" s="384">
        <v>42</v>
      </c>
      <c r="M44" s="384"/>
    </row>
    <row r="45" spans="1:13" s="70" customFormat="1" ht="87.75" customHeight="1" x14ac:dyDescent="0.25">
      <c r="A45" s="385"/>
      <c r="B45" s="385"/>
      <c r="C45" s="385"/>
      <c r="D45" s="385"/>
      <c r="E45" s="379">
        <v>42</v>
      </c>
      <c r="F45" s="430" t="s">
        <v>6440</v>
      </c>
      <c r="G45" s="430"/>
      <c r="H45" s="430"/>
      <c r="I45" s="380"/>
      <c r="J45" s="380"/>
      <c r="K45" s="384">
        <v>38.5</v>
      </c>
      <c r="L45" s="384">
        <v>33</v>
      </c>
      <c r="M45" s="384"/>
    </row>
    <row r="46" spans="1:13" s="70" customFormat="1" ht="15.75" x14ac:dyDescent="0.25">
      <c r="A46" s="385" t="e">
        <f>#REF!&amp;"+1"</f>
        <v>#REF!</v>
      </c>
      <c r="B46" s="385" t="e">
        <f>#REF!&amp;"+2"</f>
        <v>#REF!</v>
      </c>
      <c r="C46" s="385" t="e">
        <f>#REF!&amp;"+3"</f>
        <v>#REF!</v>
      </c>
      <c r="D46" s="385" t="e">
        <f>#REF!&amp;"+4"</f>
        <v>#REF!</v>
      </c>
      <c r="E46" s="379">
        <v>43</v>
      </c>
      <c r="F46" s="380" t="s">
        <v>3591</v>
      </c>
      <c r="G46" s="380" t="s">
        <v>6389</v>
      </c>
      <c r="H46" s="380" t="s">
        <v>6390</v>
      </c>
      <c r="I46" s="381">
        <v>65</v>
      </c>
      <c r="J46" s="381">
        <v>55</v>
      </c>
      <c r="K46" s="382">
        <v>117</v>
      </c>
      <c r="L46" s="382">
        <v>99</v>
      </c>
      <c r="M46" s="383">
        <v>1.8</v>
      </c>
    </row>
    <row r="47" spans="1:13" s="70" customFormat="1" ht="87.75" customHeight="1" x14ac:dyDescent="0.25">
      <c r="A47" s="385"/>
      <c r="B47" s="385"/>
      <c r="C47" s="385"/>
      <c r="D47" s="385"/>
      <c r="E47" s="379">
        <v>44</v>
      </c>
      <c r="F47" s="430" t="s">
        <v>6441</v>
      </c>
      <c r="G47" s="430"/>
      <c r="H47" s="430"/>
      <c r="I47" s="380"/>
      <c r="J47" s="380"/>
      <c r="K47" s="384">
        <v>84</v>
      </c>
      <c r="L47" s="384">
        <v>58.8</v>
      </c>
      <c r="M47" s="384"/>
    </row>
    <row r="48" spans="1:13" s="70" customFormat="1" ht="87.75" customHeight="1" x14ac:dyDescent="0.25">
      <c r="A48" s="385"/>
      <c r="B48" s="385"/>
      <c r="C48" s="385"/>
      <c r="D48" s="385"/>
      <c r="E48" s="379">
        <v>45</v>
      </c>
      <c r="F48" s="430" t="s">
        <v>6442</v>
      </c>
      <c r="G48" s="430"/>
      <c r="H48" s="430"/>
      <c r="I48" s="380"/>
      <c r="J48" s="380"/>
      <c r="K48" s="384">
        <v>54</v>
      </c>
      <c r="L48" s="384">
        <v>42</v>
      </c>
      <c r="M48" s="384"/>
    </row>
    <row r="49" spans="1:13" s="70" customFormat="1" ht="87.75" customHeight="1" x14ac:dyDescent="0.25">
      <c r="A49" s="385"/>
      <c r="B49" s="385"/>
      <c r="C49" s="385"/>
      <c r="D49" s="385"/>
      <c r="E49" s="379">
        <v>46</v>
      </c>
      <c r="F49" s="430" t="s">
        <v>6443</v>
      </c>
      <c r="G49" s="430"/>
      <c r="H49" s="430"/>
      <c r="I49" s="380"/>
      <c r="J49" s="380"/>
      <c r="K49" s="384">
        <v>38.5</v>
      </c>
      <c r="L49" s="384">
        <v>33</v>
      </c>
      <c r="M49" s="384"/>
    </row>
    <row r="50" spans="1:13" s="70" customFormat="1" ht="87.75" customHeight="1" x14ac:dyDescent="0.25">
      <c r="A50" s="385"/>
      <c r="B50" s="385"/>
      <c r="C50" s="385"/>
      <c r="D50" s="385"/>
      <c r="E50" s="379">
        <v>47</v>
      </c>
      <c r="F50" s="430" t="s">
        <v>6444</v>
      </c>
      <c r="G50" s="430"/>
      <c r="H50" s="430"/>
      <c r="I50" s="380"/>
      <c r="J50" s="380"/>
      <c r="K50" s="384">
        <v>84</v>
      </c>
      <c r="L50" s="384">
        <v>58.8</v>
      </c>
      <c r="M50" s="384"/>
    </row>
    <row r="51" spans="1:13" s="70" customFormat="1" ht="87.75" customHeight="1" x14ac:dyDescent="0.25">
      <c r="A51" s="385"/>
      <c r="B51" s="385"/>
      <c r="C51" s="385"/>
      <c r="D51" s="385"/>
      <c r="E51" s="379">
        <v>48</v>
      </c>
      <c r="F51" s="430" t="s">
        <v>6445</v>
      </c>
      <c r="G51" s="430"/>
      <c r="H51" s="430"/>
      <c r="I51" s="380"/>
      <c r="J51" s="380"/>
      <c r="K51" s="384">
        <v>54</v>
      </c>
      <c r="L51" s="384">
        <v>42</v>
      </c>
      <c r="M51" s="384"/>
    </row>
    <row r="52" spans="1:13" s="70" customFormat="1" ht="87.75" customHeight="1" x14ac:dyDescent="0.25">
      <c r="A52" s="385"/>
      <c r="B52" s="385"/>
      <c r="C52" s="385"/>
      <c r="D52" s="385"/>
      <c r="E52" s="379">
        <v>49</v>
      </c>
      <c r="F52" s="430" t="s">
        <v>6446</v>
      </c>
      <c r="G52" s="430"/>
      <c r="H52" s="430"/>
      <c r="I52" s="380"/>
      <c r="J52" s="380"/>
      <c r="K52" s="384">
        <v>38.5</v>
      </c>
      <c r="L52" s="384">
        <v>33</v>
      </c>
      <c r="M52" s="384"/>
    </row>
    <row r="53" spans="1:13" s="70" customFormat="1" ht="15.75" x14ac:dyDescent="0.25">
      <c r="A53" s="385" t="e">
        <f>#REF!&amp;"+1"</f>
        <v>#REF!</v>
      </c>
      <c r="B53" s="385" t="e">
        <f>#REF!&amp;"+2"</f>
        <v>#REF!</v>
      </c>
      <c r="C53" s="385" t="e">
        <f>#REF!&amp;"+3"</f>
        <v>#REF!</v>
      </c>
      <c r="D53" s="385" t="e">
        <f>#REF!&amp;"+4"</f>
        <v>#REF!</v>
      </c>
      <c r="E53" s="379">
        <v>50</v>
      </c>
      <c r="F53" s="380" t="s">
        <v>3591</v>
      </c>
      <c r="G53" s="380" t="s">
        <v>6391</v>
      </c>
      <c r="H53" s="380" t="s">
        <v>6392</v>
      </c>
      <c r="I53" s="381">
        <v>60</v>
      </c>
      <c r="J53" s="381">
        <v>50</v>
      </c>
      <c r="K53" s="382">
        <v>108</v>
      </c>
      <c r="L53" s="382">
        <v>90</v>
      </c>
      <c r="M53" s="383">
        <v>1.8</v>
      </c>
    </row>
    <row r="54" spans="1:13" s="70" customFormat="1" ht="87.75" customHeight="1" x14ac:dyDescent="0.25">
      <c r="A54" s="385"/>
      <c r="B54" s="385"/>
      <c r="C54" s="385"/>
      <c r="D54" s="385"/>
      <c r="E54" s="379">
        <v>51</v>
      </c>
      <c r="F54" s="430" t="s">
        <v>6447</v>
      </c>
      <c r="G54" s="430"/>
      <c r="H54" s="430"/>
      <c r="I54" s="380"/>
      <c r="J54" s="380"/>
      <c r="K54" s="384">
        <v>70</v>
      </c>
      <c r="L54" s="384">
        <v>56</v>
      </c>
      <c r="M54" s="384"/>
    </row>
    <row r="55" spans="1:13" s="70" customFormat="1" ht="87.75" customHeight="1" x14ac:dyDescent="0.25">
      <c r="A55" s="385"/>
      <c r="B55" s="385"/>
      <c r="C55" s="385"/>
      <c r="D55" s="385"/>
      <c r="E55" s="379">
        <v>52</v>
      </c>
      <c r="F55" s="430" t="s">
        <v>6448</v>
      </c>
      <c r="G55" s="430"/>
      <c r="H55" s="430"/>
      <c r="I55" s="380"/>
      <c r="J55" s="380"/>
      <c r="K55" s="384">
        <v>48</v>
      </c>
      <c r="L55" s="384">
        <v>38.4</v>
      </c>
      <c r="M55" s="384"/>
    </row>
    <row r="56" spans="1:13" s="70" customFormat="1" ht="87.75" customHeight="1" x14ac:dyDescent="0.25">
      <c r="A56" s="385"/>
      <c r="B56" s="385"/>
      <c r="C56" s="385"/>
      <c r="D56" s="385"/>
      <c r="E56" s="379">
        <v>53</v>
      </c>
      <c r="F56" s="430" t="s">
        <v>6449</v>
      </c>
      <c r="G56" s="430"/>
      <c r="H56" s="430"/>
      <c r="I56" s="380"/>
      <c r="J56" s="380"/>
      <c r="K56" s="384">
        <v>33</v>
      </c>
      <c r="L56" s="384">
        <v>27.500000000000004</v>
      </c>
      <c r="M56" s="384"/>
    </row>
    <row r="57" spans="1:13" s="70" customFormat="1" ht="87.75" customHeight="1" x14ac:dyDescent="0.25">
      <c r="A57" s="385"/>
      <c r="B57" s="385"/>
      <c r="C57" s="385"/>
      <c r="D57" s="385"/>
      <c r="E57" s="379">
        <v>54</v>
      </c>
      <c r="F57" s="430" t="s">
        <v>6450</v>
      </c>
      <c r="G57" s="430"/>
      <c r="H57" s="430"/>
      <c r="I57" s="380"/>
      <c r="J57" s="380"/>
      <c r="K57" s="384">
        <v>70</v>
      </c>
      <c r="L57" s="384">
        <v>56</v>
      </c>
      <c r="M57" s="384"/>
    </row>
    <row r="58" spans="1:13" s="70" customFormat="1" ht="87.75" customHeight="1" x14ac:dyDescent="0.25">
      <c r="A58" s="385"/>
      <c r="B58" s="385"/>
      <c r="C58" s="385"/>
      <c r="D58" s="385"/>
      <c r="E58" s="379">
        <v>55</v>
      </c>
      <c r="F58" s="430" t="s">
        <v>6451</v>
      </c>
      <c r="G58" s="430"/>
      <c r="H58" s="430"/>
      <c r="I58" s="380"/>
      <c r="J58" s="380"/>
      <c r="K58" s="384">
        <v>48</v>
      </c>
      <c r="L58" s="384">
        <v>38.4</v>
      </c>
      <c r="M58" s="384"/>
    </row>
    <row r="59" spans="1:13" s="70" customFormat="1" ht="87.75" customHeight="1" x14ac:dyDescent="0.25">
      <c r="A59" s="385"/>
      <c r="B59" s="385"/>
      <c r="C59" s="385"/>
      <c r="D59" s="385"/>
      <c r="E59" s="379">
        <v>56</v>
      </c>
      <c r="F59" s="430" t="s">
        <v>6452</v>
      </c>
      <c r="G59" s="430"/>
      <c r="H59" s="430"/>
      <c r="I59" s="380"/>
      <c r="J59" s="380"/>
      <c r="K59" s="384">
        <v>33</v>
      </c>
      <c r="L59" s="384">
        <v>27.500000000000004</v>
      </c>
      <c r="M59" s="384"/>
    </row>
    <row r="60" spans="1:13" s="70" customFormat="1" ht="31.5" x14ac:dyDescent="0.25">
      <c r="A60" s="385" t="e">
        <f>#REF!&amp;"+1"</f>
        <v>#REF!</v>
      </c>
      <c r="B60" s="385" t="e">
        <f>#REF!&amp;"+2"</f>
        <v>#REF!</v>
      </c>
      <c r="C60" s="385" t="e">
        <f>#REF!&amp;"+3"</f>
        <v>#REF!</v>
      </c>
      <c r="D60" s="385" t="e">
        <f>#REF!&amp;"+4"</f>
        <v>#REF!</v>
      </c>
      <c r="E60" s="379">
        <v>57</v>
      </c>
      <c r="F60" s="380" t="s">
        <v>3814</v>
      </c>
      <c r="G60" s="380" t="s">
        <v>6394</v>
      </c>
      <c r="H60" s="380" t="s">
        <v>6395</v>
      </c>
      <c r="I60" s="380"/>
      <c r="J60" s="380"/>
      <c r="K60" s="382">
        <v>117</v>
      </c>
      <c r="L60" s="382">
        <v>99</v>
      </c>
      <c r="M60" s="382"/>
    </row>
    <row r="61" spans="1:13" s="70" customFormat="1" ht="87.75" customHeight="1" x14ac:dyDescent="0.25">
      <c r="A61" s="385"/>
      <c r="B61" s="385"/>
      <c r="C61" s="385"/>
      <c r="D61" s="385"/>
      <c r="E61" s="379">
        <v>58</v>
      </c>
      <c r="F61" s="430" t="s">
        <v>6453</v>
      </c>
      <c r="G61" s="430"/>
      <c r="H61" s="430"/>
      <c r="I61" s="380"/>
      <c r="J61" s="380"/>
      <c r="K61" s="384">
        <v>84</v>
      </c>
      <c r="L61" s="384">
        <v>58.8</v>
      </c>
      <c r="M61" s="384"/>
    </row>
    <row r="62" spans="1:13" s="70" customFormat="1" ht="87.75" customHeight="1" x14ac:dyDescent="0.25">
      <c r="A62" s="385"/>
      <c r="B62" s="385"/>
      <c r="C62" s="385"/>
      <c r="D62" s="385"/>
      <c r="E62" s="379">
        <v>59</v>
      </c>
      <c r="F62" s="430" t="s">
        <v>6454</v>
      </c>
      <c r="G62" s="430"/>
      <c r="H62" s="430"/>
      <c r="I62" s="380"/>
      <c r="J62" s="380"/>
      <c r="K62" s="384">
        <v>54</v>
      </c>
      <c r="L62" s="384">
        <v>42</v>
      </c>
      <c r="M62" s="384"/>
    </row>
    <row r="63" spans="1:13" s="70" customFormat="1" ht="87.75" customHeight="1" x14ac:dyDescent="0.25">
      <c r="A63" s="385"/>
      <c r="B63" s="385"/>
      <c r="C63" s="385"/>
      <c r="D63" s="385"/>
      <c r="E63" s="379">
        <v>60</v>
      </c>
      <c r="F63" s="430" t="s">
        <v>6455</v>
      </c>
      <c r="G63" s="430"/>
      <c r="H63" s="430"/>
      <c r="I63" s="380"/>
      <c r="J63" s="380"/>
      <c r="K63" s="384">
        <v>38.5</v>
      </c>
      <c r="L63" s="384">
        <v>33</v>
      </c>
      <c r="M63" s="384"/>
    </row>
    <row r="64" spans="1:13" s="70" customFormat="1" ht="87.75" customHeight="1" x14ac:dyDescent="0.25">
      <c r="A64" s="385"/>
      <c r="B64" s="385"/>
      <c r="C64" s="385"/>
      <c r="D64" s="385"/>
      <c r="E64" s="379">
        <v>61</v>
      </c>
      <c r="F64" s="430" t="s">
        <v>6456</v>
      </c>
      <c r="G64" s="430"/>
      <c r="H64" s="430"/>
      <c r="I64" s="380"/>
      <c r="J64" s="380"/>
      <c r="K64" s="384">
        <v>84</v>
      </c>
      <c r="L64" s="384">
        <v>58.8</v>
      </c>
      <c r="M64" s="384"/>
    </row>
    <row r="65" spans="1:13" s="70" customFormat="1" ht="87.75" customHeight="1" x14ac:dyDescent="0.25">
      <c r="A65" s="385"/>
      <c r="B65" s="385"/>
      <c r="C65" s="385"/>
      <c r="D65" s="385"/>
      <c r="E65" s="379">
        <v>62</v>
      </c>
      <c r="F65" s="430" t="s">
        <v>6457</v>
      </c>
      <c r="G65" s="430"/>
      <c r="H65" s="430"/>
      <c r="I65" s="380"/>
      <c r="J65" s="380"/>
      <c r="K65" s="384">
        <v>54</v>
      </c>
      <c r="L65" s="384">
        <v>42</v>
      </c>
      <c r="M65" s="384"/>
    </row>
    <row r="66" spans="1:13" s="70" customFormat="1" ht="87.75" customHeight="1" x14ac:dyDescent="0.25">
      <c r="A66" s="385"/>
      <c r="B66" s="385"/>
      <c r="C66" s="385"/>
      <c r="D66" s="385"/>
      <c r="E66" s="379">
        <v>63</v>
      </c>
      <c r="F66" s="430" t="s">
        <v>6458</v>
      </c>
      <c r="G66" s="430"/>
      <c r="H66" s="430"/>
      <c r="I66" s="380"/>
      <c r="J66" s="380"/>
      <c r="K66" s="384">
        <v>38.5</v>
      </c>
      <c r="L66" s="384">
        <v>33</v>
      </c>
      <c r="M66" s="384"/>
    </row>
    <row r="67" spans="1:13" s="18" customFormat="1" ht="63" x14ac:dyDescent="0.25">
      <c r="A67" s="378" t="e">
        <f>#REF!&amp;"+1"</f>
        <v>#REF!</v>
      </c>
      <c r="B67" s="378" t="e">
        <f>#REF!&amp;"+2"</f>
        <v>#REF!</v>
      </c>
      <c r="C67" s="378" t="e">
        <f>#REF!&amp;"+3"</f>
        <v>#REF!</v>
      </c>
      <c r="D67" s="378" t="e">
        <f>#REF!&amp;"+4"</f>
        <v>#REF!</v>
      </c>
      <c r="E67" s="379">
        <v>64</v>
      </c>
      <c r="F67" s="380" t="s">
        <v>6396</v>
      </c>
      <c r="G67" s="380" t="s">
        <v>6397</v>
      </c>
      <c r="H67" s="380" t="s">
        <v>6398</v>
      </c>
      <c r="I67" s="380"/>
      <c r="J67" s="380"/>
      <c r="K67" s="382">
        <v>117</v>
      </c>
      <c r="L67" s="382">
        <v>99</v>
      </c>
      <c r="M67" s="382"/>
    </row>
    <row r="68" spans="1:13" s="18" customFormat="1" ht="87.75" customHeight="1" x14ac:dyDescent="0.25">
      <c r="A68" s="378"/>
      <c r="B68" s="378"/>
      <c r="C68" s="378"/>
      <c r="D68" s="378"/>
      <c r="E68" s="379">
        <v>65</v>
      </c>
      <c r="F68" s="430" t="s">
        <v>6459</v>
      </c>
      <c r="G68" s="430"/>
      <c r="H68" s="430"/>
      <c r="I68" s="380"/>
      <c r="J68" s="380"/>
      <c r="K68" s="384">
        <v>84</v>
      </c>
      <c r="L68" s="384">
        <v>58.8</v>
      </c>
      <c r="M68" s="384"/>
    </row>
    <row r="69" spans="1:13" s="18" customFormat="1" ht="87.75" customHeight="1" x14ac:dyDescent="0.25">
      <c r="A69" s="378"/>
      <c r="B69" s="378"/>
      <c r="C69" s="378"/>
      <c r="D69" s="378"/>
      <c r="E69" s="379">
        <v>66</v>
      </c>
      <c r="F69" s="430" t="s">
        <v>6460</v>
      </c>
      <c r="G69" s="430"/>
      <c r="H69" s="430"/>
      <c r="I69" s="380"/>
      <c r="J69" s="380"/>
      <c r="K69" s="384">
        <v>54</v>
      </c>
      <c r="L69" s="384">
        <v>42</v>
      </c>
      <c r="M69" s="384"/>
    </row>
    <row r="70" spans="1:13" s="18" customFormat="1" ht="87.75" customHeight="1" x14ac:dyDescent="0.25">
      <c r="A70" s="378"/>
      <c r="B70" s="378"/>
      <c r="C70" s="378"/>
      <c r="D70" s="378"/>
      <c r="E70" s="379">
        <v>67</v>
      </c>
      <c r="F70" s="430" t="s">
        <v>6461</v>
      </c>
      <c r="G70" s="430"/>
      <c r="H70" s="430"/>
      <c r="I70" s="380"/>
      <c r="J70" s="380"/>
      <c r="K70" s="384">
        <v>38.5</v>
      </c>
      <c r="L70" s="384">
        <v>33</v>
      </c>
      <c r="M70" s="384"/>
    </row>
    <row r="71" spans="1:13" s="18" customFormat="1" ht="87.75" customHeight="1" x14ac:dyDescent="0.25">
      <c r="A71" s="378"/>
      <c r="B71" s="378"/>
      <c r="C71" s="378"/>
      <c r="D71" s="378"/>
      <c r="E71" s="379">
        <v>68</v>
      </c>
      <c r="F71" s="430" t="s">
        <v>6462</v>
      </c>
      <c r="G71" s="430"/>
      <c r="H71" s="430"/>
      <c r="I71" s="380"/>
      <c r="J71" s="380"/>
      <c r="K71" s="384">
        <v>84</v>
      </c>
      <c r="L71" s="384">
        <v>58.8</v>
      </c>
      <c r="M71" s="384"/>
    </row>
    <row r="72" spans="1:13" s="18" customFormat="1" ht="87.75" customHeight="1" x14ac:dyDescent="0.25">
      <c r="A72" s="378"/>
      <c r="B72" s="378"/>
      <c r="C72" s="378"/>
      <c r="D72" s="378"/>
      <c r="E72" s="379">
        <v>69</v>
      </c>
      <c r="F72" s="430" t="s">
        <v>6463</v>
      </c>
      <c r="G72" s="430"/>
      <c r="H72" s="430"/>
      <c r="I72" s="380"/>
      <c r="J72" s="380"/>
      <c r="K72" s="384">
        <v>54</v>
      </c>
      <c r="L72" s="384">
        <v>42</v>
      </c>
      <c r="M72" s="384"/>
    </row>
    <row r="73" spans="1:13" s="18" customFormat="1" ht="87.75" customHeight="1" x14ac:dyDescent="0.25">
      <c r="A73" s="378"/>
      <c r="B73" s="378"/>
      <c r="C73" s="378"/>
      <c r="D73" s="378"/>
      <c r="E73" s="379">
        <v>70</v>
      </c>
      <c r="F73" s="430" t="s">
        <v>6464</v>
      </c>
      <c r="G73" s="430"/>
      <c r="H73" s="430"/>
      <c r="I73" s="380"/>
      <c r="J73" s="380"/>
      <c r="K73" s="384">
        <v>38.5</v>
      </c>
      <c r="L73" s="384">
        <v>33</v>
      </c>
      <c r="M73" s="384"/>
    </row>
    <row r="74" spans="1:13" ht="87.75" customHeight="1" x14ac:dyDescent="0.25"/>
    <row r="75" spans="1:13" ht="87.75" customHeight="1" x14ac:dyDescent="0.25"/>
  </sheetData>
  <autoFilter ref="A3:M73" xr:uid="{322743B0-3787-407F-BD51-422107DAF1CD}"/>
  <mergeCells count="65">
    <mergeCell ref="I2:I3"/>
    <mergeCell ref="J2:J3"/>
    <mergeCell ref="K2:K3"/>
    <mergeCell ref="L2:L3"/>
    <mergeCell ref="M2:M3"/>
    <mergeCell ref="F10:H10"/>
    <mergeCell ref="F5:H5"/>
    <mergeCell ref="F6:H6"/>
    <mergeCell ref="F7:H7"/>
    <mergeCell ref="F8:H8"/>
    <mergeCell ref="F9:H9"/>
    <mergeCell ref="F44:H44"/>
    <mergeCell ref="F45:H45"/>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49:H49"/>
    <mergeCell ref="F71:H71"/>
    <mergeCell ref="F72:H72"/>
    <mergeCell ref="F50:H50"/>
    <mergeCell ref="F51:H51"/>
    <mergeCell ref="F54:H54"/>
    <mergeCell ref="F55:H55"/>
    <mergeCell ref="F56:H56"/>
    <mergeCell ref="F57:H57"/>
    <mergeCell ref="F58:H58"/>
    <mergeCell ref="F59:H59"/>
    <mergeCell ref="F52:H52"/>
    <mergeCell ref="F40:H40"/>
    <mergeCell ref="F41:H41"/>
    <mergeCell ref="F42:H42"/>
    <mergeCell ref="F43:H43"/>
    <mergeCell ref="F73:H73"/>
    <mergeCell ref="F61:H61"/>
    <mergeCell ref="F62:H62"/>
    <mergeCell ref="F63:H63"/>
    <mergeCell ref="F64:H64"/>
    <mergeCell ref="F65:H65"/>
    <mergeCell ref="F66:H66"/>
    <mergeCell ref="F68:H68"/>
    <mergeCell ref="F69:H69"/>
    <mergeCell ref="F70:H70"/>
    <mergeCell ref="F47:H47"/>
    <mergeCell ref="F48:H4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2025-10-16T03:24:56Z</dcterms:modified>
</cp:coreProperties>
</file>